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5480" windowHeight="10815"/>
  </bookViews>
  <sheets>
    <sheet name="Лист1" sheetId="1" r:id="rId1"/>
    <sheet name="Лист2" sheetId="2" r:id="rId2"/>
    <sheet name="Лист3" sheetId="3" r:id="rId3"/>
  </sheets>
  <definedNames>
    <definedName name="sub_1300" localSheetId="0">Лист1!$V$1</definedName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E30" i="1" l="1"/>
  <c r="E89" i="1"/>
  <c r="I54" i="1" l="1"/>
  <c r="I58" i="1" s="1"/>
  <c r="J54" i="1"/>
  <c r="J58" i="1" s="1"/>
  <c r="I55" i="1"/>
  <c r="I59" i="1" s="1"/>
  <c r="I56" i="1" s="1"/>
  <c r="J55" i="1"/>
  <c r="J59" i="1" s="1"/>
  <c r="J56" i="1" s="1"/>
  <c r="C32" i="1"/>
  <c r="I29" i="1"/>
  <c r="J29" i="1"/>
  <c r="J52" i="1" l="1"/>
  <c r="I52" i="1"/>
  <c r="J118" i="1"/>
  <c r="J122" i="1" s="1"/>
  <c r="K118" i="1"/>
  <c r="L118" i="1"/>
  <c r="L122" i="1" s="1"/>
  <c r="M118" i="1"/>
  <c r="M122" i="1" s="1"/>
  <c r="N118" i="1"/>
  <c r="O118" i="1"/>
  <c r="O122" i="1" s="1"/>
  <c r="P118" i="1"/>
  <c r="P122" i="1" s="1"/>
  <c r="Q118" i="1"/>
  <c r="Q122" i="1" s="1"/>
  <c r="R118" i="1"/>
  <c r="R122" i="1" s="1"/>
  <c r="I117" i="1"/>
  <c r="I121" i="1" s="1"/>
  <c r="J117" i="1"/>
  <c r="J121" i="1" s="1"/>
  <c r="K117" i="1"/>
  <c r="L117" i="1"/>
  <c r="L121" i="1" s="1"/>
  <c r="M117" i="1"/>
  <c r="N117" i="1"/>
  <c r="N121" i="1" s="1"/>
  <c r="O117" i="1"/>
  <c r="P117" i="1"/>
  <c r="P121" i="1" s="1"/>
  <c r="Q117" i="1"/>
  <c r="R117" i="1"/>
  <c r="R121" i="1" s="1"/>
  <c r="I118" i="1"/>
  <c r="K121" i="1"/>
  <c r="M121" i="1"/>
  <c r="O121" i="1"/>
  <c r="Q121" i="1"/>
  <c r="I122" i="1"/>
  <c r="K122" i="1"/>
  <c r="N122" i="1"/>
  <c r="S55" i="1"/>
  <c r="I93" i="1"/>
  <c r="I92" i="1" s="1"/>
  <c r="J93" i="1"/>
  <c r="J92" i="1" s="1"/>
  <c r="K93" i="1"/>
  <c r="K92" i="1" s="1"/>
  <c r="L93" i="1"/>
  <c r="L92" i="1" s="1"/>
  <c r="M93" i="1"/>
  <c r="M92" i="1" s="1"/>
  <c r="N93" i="1"/>
  <c r="N92" i="1" s="1"/>
  <c r="O93" i="1"/>
  <c r="O92" i="1" s="1"/>
  <c r="P93" i="1"/>
  <c r="P92" i="1" s="1"/>
  <c r="Q93" i="1"/>
  <c r="Q92" i="1" s="1"/>
  <c r="R93" i="1"/>
  <c r="R92" i="1" s="1"/>
  <c r="S93" i="1"/>
  <c r="S92" i="1" s="1"/>
  <c r="T93" i="1"/>
  <c r="T92" i="1" s="1"/>
  <c r="I95" i="1"/>
  <c r="I94" i="1" s="1"/>
  <c r="J95" i="1"/>
  <c r="J94" i="1" s="1"/>
  <c r="K95" i="1"/>
  <c r="K94" i="1" s="1"/>
  <c r="L95" i="1"/>
  <c r="L94" i="1" s="1"/>
  <c r="M95" i="1"/>
  <c r="M94" i="1" s="1"/>
  <c r="N95" i="1"/>
  <c r="N94" i="1" s="1"/>
  <c r="O95" i="1"/>
  <c r="O94" i="1" s="1"/>
  <c r="P95" i="1"/>
  <c r="P94" i="1" s="1"/>
  <c r="Q95" i="1"/>
  <c r="Q94" i="1" s="1"/>
  <c r="R95" i="1"/>
  <c r="R94" i="1" s="1"/>
  <c r="S95" i="1"/>
  <c r="S94" i="1" s="1"/>
  <c r="T95" i="1"/>
  <c r="T94" i="1" s="1"/>
  <c r="I88" i="1"/>
  <c r="J88" i="1"/>
  <c r="K88" i="1"/>
  <c r="L88" i="1"/>
  <c r="M88" i="1"/>
  <c r="N88" i="1"/>
  <c r="O88" i="1"/>
  <c r="P88" i="1"/>
  <c r="Q88" i="1"/>
  <c r="R88" i="1"/>
  <c r="S88" i="1"/>
  <c r="T88" i="1"/>
  <c r="C30" i="1"/>
  <c r="C71" i="1"/>
  <c r="T116" i="1" l="1"/>
  <c r="R116" i="1"/>
  <c r="P116" i="1"/>
  <c r="N116" i="1"/>
  <c r="L116" i="1"/>
  <c r="J116" i="1"/>
  <c r="S116" i="1"/>
  <c r="S120" i="1" s="1"/>
  <c r="Q116" i="1"/>
  <c r="O116" i="1"/>
  <c r="M116" i="1"/>
  <c r="K116" i="1"/>
  <c r="I116" i="1"/>
  <c r="K115" i="1" l="1"/>
  <c r="K120" i="1"/>
  <c r="K119" i="1" s="1"/>
  <c r="O115" i="1"/>
  <c r="O120" i="1"/>
  <c r="O119" i="1" s="1"/>
  <c r="L115" i="1"/>
  <c r="L120" i="1"/>
  <c r="L119" i="1" s="1"/>
  <c r="P115" i="1"/>
  <c r="P120" i="1"/>
  <c r="P119" i="1" s="1"/>
  <c r="T120" i="1"/>
  <c r="I115" i="1"/>
  <c r="I120" i="1"/>
  <c r="I119" i="1" s="1"/>
  <c r="M115" i="1"/>
  <c r="M120" i="1"/>
  <c r="M119" i="1" s="1"/>
  <c r="Q115" i="1"/>
  <c r="Q120" i="1"/>
  <c r="Q119" i="1" s="1"/>
  <c r="J115" i="1"/>
  <c r="J120" i="1"/>
  <c r="J119" i="1" s="1"/>
  <c r="N115" i="1"/>
  <c r="N120" i="1"/>
  <c r="N119" i="1" s="1"/>
  <c r="R115" i="1"/>
  <c r="R120" i="1"/>
  <c r="R119" i="1" s="1"/>
  <c r="E111" i="1"/>
  <c r="C111" i="1" s="1"/>
  <c r="C108" i="1"/>
  <c r="C106" i="1" s="1"/>
  <c r="E106" i="1"/>
  <c r="E109" i="1" l="1"/>
  <c r="C109" i="1" s="1"/>
  <c r="E114" i="1"/>
  <c r="E125" i="1" s="1"/>
  <c r="C125" i="1" s="1"/>
  <c r="C123" i="1" s="1"/>
  <c r="E112" i="1"/>
  <c r="D111" i="1"/>
  <c r="D109" i="1"/>
  <c r="E123" i="1" l="1"/>
  <c r="C114" i="1"/>
  <c r="C112" i="1" s="1"/>
  <c r="D112" i="1"/>
  <c r="E53" i="1"/>
  <c r="E31" i="1" l="1"/>
  <c r="C31" i="1" l="1"/>
  <c r="C29" i="1" s="1"/>
  <c r="E54" i="1"/>
  <c r="E29" i="1"/>
  <c r="H93" i="1" l="1"/>
  <c r="G93" i="1"/>
  <c r="G95" i="1" s="1"/>
  <c r="H92" i="1" l="1"/>
  <c r="H95" i="1"/>
  <c r="H94" i="1" s="1"/>
  <c r="C89" i="1"/>
  <c r="H88" i="1"/>
  <c r="H116" i="1" l="1"/>
  <c r="H120" i="1" s="1"/>
  <c r="E124" i="1"/>
  <c r="F124" i="1"/>
  <c r="G124" i="1"/>
  <c r="H124" i="1"/>
  <c r="S124" i="1"/>
  <c r="T124" i="1"/>
  <c r="F125" i="1"/>
  <c r="G125" i="1"/>
  <c r="H125" i="1"/>
  <c r="S125" i="1"/>
  <c r="T125" i="1"/>
  <c r="E93" i="1"/>
  <c r="E95" i="1" s="1"/>
  <c r="F93" i="1"/>
  <c r="F95" i="1" s="1"/>
  <c r="G92" i="1"/>
  <c r="E88" i="1"/>
  <c r="F88" i="1"/>
  <c r="G88" i="1"/>
  <c r="G57" i="1"/>
  <c r="H75" i="1"/>
  <c r="H74" i="1" s="1"/>
  <c r="H70" i="1"/>
  <c r="H54" i="1"/>
  <c r="S54" i="1"/>
  <c r="T54" i="1"/>
  <c r="H55" i="1"/>
  <c r="T55" i="1"/>
  <c r="H29" i="1"/>
  <c r="E92" i="1" l="1"/>
  <c r="F92" i="1"/>
  <c r="F94" i="1"/>
  <c r="T52" i="1"/>
  <c r="H52" i="1"/>
  <c r="C124" i="1"/>
  <c r="S52" i="1"/>
  <c r="E94" i="1"/>
  <c r="H77" i="1"/>
  <c r="G94" i="1"/>
  <c r="D93" i="1"/>
  <c r="C93" i="1" s="1"/>
  <c r="D75" i="1"/>
  <c r="D74" i="1" s="1"/>
  <c r="E75" i="1"/>
  <c r="E74" i="1" s="1"/>
  <c r="F75" i="1"/>
  <c r="F74" i="1" s="1"/>
  <c r="G75" i="1"/>
  <c r="G74" i="1" s="1"/>
  <c r="C75" i="1"/>
  <c r="G70" i="1"/>
  <c r="H58" i="1"/>
  <c r="H117" i="1" s="1"/>
  <c r="S58" i="1"/>
  <c r="S117" i="1" s="1"/>
  <c r="T58" i="1"/>
  <c r="T117" i="1" s="1"/>
  <c r="H59" i="1"/>
  <c r="S59" i="1"/>
  <c r="S118" i="1" s="1"/>
  <c r="S122" i="1" s="1"/>
  <c r="T59" i="1"/>
  <c r="T118" i="1" s="1"/>
  <c r="T122" i="1" s="1"/>
  <c r="E57" i="1"/>
  <c r="E116" i="1" s="1"/>
  <c r="F57" i="1"/>
  <c r="F116" i="1" s="1"/>
  <c r="G55" i="1"/>
  <c r="G59" i="1" s="1"/>
  <c r="F55" i="1"/>
  <c r="F59" i="1" s="1"/>
  <c r="E55" i="1"/>
  <c r="G54" i="1"/>
  <c r="G58" i="1" s="1"/>
  <c r="G117" i="1" s="1"/>
  <c r="G121" i="1" s="1"/>
  <c r="D53" i="1"/>
  <c r="D48" i="1"/>
  <c r="C51" i="1"/>
  <c r="C49" i="1"/>
  <c r="G29" i="1"/>
  <c r="F29" i="1"/>
  <c r="D29" i="1"/>
  <c r="T121" i="1" l="1"/>
  <c r="T119" i="1" s="1"/>
  <c r="T115" i="1"/>
  <c r="S121" i="1"/>
  <c r="S119" i="1" s="1"/>
  <c r="S115" i="1"/>
  <c r="H118" i="1"/>
  <c r="H122" i="1" s="1"/>
  <c r="D57" i="1"/>
  <c r="C53" i="1"/>
  <c r="C57" i="1" s="1"/>
  <c r="E59" i="1"/>
  <c r="E120" i="1"/>
  <c r="F120" i="1"/>
  <c r="H56" i="1"/>
  <c r="G56" i="1"/>
  <c r="T56" i="1"/>
  <c r="D95" i="1"/>
  <c r="C95" i="1" s="1"/>
  <c r="S56" i="1"/>
  <c r="H121" i="1"/>
  <c r="G116" i="1"/>
  <c r="G120" i="1" s="1"/>
  <c r="H76" i="1"/>
  <c r="D77" i="1"/>
  <c r="D76" i="1" s="1"/>
  <c r="C74" i="1"/>
  <c r="C77" i="1"/>
  <c r="C76" i="1" s="1"/>
  <c r="G52" i="1"/>
  <c r="E77" i="1"/>
  <c r="G77" i="1"/>
  <c r="F77" i="1"/>
  <c r="F54" i="1"/>
  <c r="F58" i="1" s="1"/>
  <c r="F117" i="1" s="1"/>
  <c r="F121" i="1" s="1"/>
  <c r="E52" i="1"/>
  <c r="D55" i="1"/>
  <c r="C55" i="1" s="1"/>
  <c r="C59" i="1" s="1"/>
  <c r="D54" i="1"/>
  <c r="C50" i="1"/>
  <c r="C48" i="1" s="1"/>
  <c r="D52" i="1" l="1"/>
  <c r="C54" i="1"/>
  <c r="C58" i="1" s="1"/>
  <c r="C56" i="1" s="1"/>
  <c r="H115" i="1"/>
  <c r="H119" i="1"/>
  <c r="D116" i="1"/>
  <c r="C116" i="1" s="1"/>
  <c r="D59" i="1"/>
  <c r="D118" i="1" s="1"/>
  <c r="G76" i="1"/>
  <c r="G118" i="1"/>
  <c r="G115" i="1" s="1"/>
  <c r="E76" i="1"/>
  <c r="E118" i="1"/>
  <c r="E122" i="1" s="1"/>
  <c r="E58" i="1"/>
  <c r="E117" i="1" s="1"/>
  <c r="D58" i="1"/>
  <c r="D117" i="1" s="1"/>
  <c r="C117" i="1" s="1"/>
  <c r="F76" i="1"/>
  <c r="F118" i="1"/>
  <c r="F122" i="1" s="1"/>
  <c r="D124" i="1"/>
  <c r="C118" i="1" l="1"/>
  <c r="C115" i="1" s="1"/>
  <c r="E121" i="1"/>
  <c r="E115" i="1"/>
  <c r="D115" i="1"/>
  <c r="E56" i="1"/>
  <c r="C52" i="1"/>
  <c r="E119" i="1"/>
  <c r="D120" i="1"/>
  <c r="C120" i="1" s="1"/>
  <c r="D121" i="1"/>
  <c r="C121" i="1" s="1"/>
  <c r="D56" i="1"/>
  <c r="F115" i="1"/>
  <c r="G122" i="1"/>
  <c r="G119" i="1" s="1"/>
  <c r="D122" i="1"/>
  <c r="C122" i="1" s="1"/>
  <c r="C119" i="1" l="1"/>
  <c r="D94" i="1"/>
  <c r="C94" i="1" s="1"/>
  <c r="D92" i="1"/>
  <c r="C92" i="1" s="1"/>
  <c r="F52" i="1"/>
  <c r="D119" i="1" l="1"/>
  <c r="D88" i="1"/>
  <c r="C88" i="1" s="1"/>
  <c r="E70" i="1" l="1"/>
  <c r="F70" i="1"/>
  <c r="D70" i="1"/>
  <c r="C70" i="1" l="1"/>
  <c r="F119" i="1"/>
  <c r="F56" i="1" l="1"/>
</calcChain>
</file>

<file path=xl/sharedStrings.xml><?xml version="1.0" encoding="utf-8"?>
<sst xmlns="http://schemas.openxmlformats.org/spreadsheetml/2006/main" count="2078" uniqueCount="182">
  <si>
    <t>Программные мероприятия, объем ассигнований на реализацию программы</t>
  </si>
  <si>
    <t>Наименование</t>
  </si>
  <si>
    <t>Источники финансирования</t>
  </si>
  <si>
    <t>Наименование показателя, ед.измер.</t>
  </si>
  <si>
    <t>2014 год</t>
  </si>
  <si>
    <t>2015 год</t>
  </si>
  <si>
    <t>Целевые показатели результатов реализации муниципальной программы</t>
  </si>
  <si>
    <t>Целевые показатели результатов реализации подпрограммы</t>
  </si>
  <si>
    <t>Всего, в том числе:</t>
  </si>
  <si>
    <t xml:space="preserve">- за счет средств местного бюджета </t>
  </si>
  <si>
    <t>- за счет межбюджетных трансфертов из федерального бюджета</t>
  </si>
  <si>
    <t>2016 год</t>
  </si>
  <si>
    <t>В том числе по годам:</t>
  </si>
  <si>
    <t>Улучшение жилищных условий отдельных категорий граждан, признанных в установленном порядке участниками программы</t>
  </si>
  <si>
    <t>11</t>
  </si>
  <si>
    <t>462</t>
  </si>
  <si>
    <t>Наличие списка участников подпрограммы</t>
  </si>
  <si>
    <t xml:space="preserve"> - за счет межбюджетных трансфертов из федерального бюджета </t>
  </si>
  <si>
    <t>Управление учета и распределения жилья</t>
  </si>
  <si>
    <t>Департамент городского хозяйства</t>
  </si>
  <si>
    <t>Управление учета и распределения жилья, Департамент городского хозяйства</t>
  </si>
  <si>
    <t>Цель подпрограммы 1: Улучшение жилищных условий отдельных категорий граждан, признанных участниками 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</si>
  <si>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</si>
  <si>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</si>
  <si>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</si>
  <si>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95</t>
  </si>
  <si>
    <t>82</t>
  </si>
  <si>
    <t>100</t>
  </si>
  <si>
    <t>* Достижение показателей в указанных объемах возможно при условии поступления денежных средств из всех бюджетов.</t>
  </si>
  <si>
    <t>Объем финанси-рования (всего, руб.)</t>
  </si>
  <si>
    <t>да</t>
  </si>
  <si>
    <t xml:space="preserve">Мероприятие 1.1: прием заявлений и документов от молодых семей , желающих участвовать в программе </t>
  </si>
  <si>
    <t>Мероприятие 1.2: признание молодых семей участниками программы</t>
  </si>
  <si>
    <t>Мероприятие 1.3: уведомление молодых семей о признании участниками программы</t>
  </si>
  <si>
    <t>Мероприятие 1.5: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</si>
  <si>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-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</si>
  <si>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</si>
  <si>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Мероприятие 1.7: прием заявлений и документов от молодых учителей  -участников программы, желающих участвовать в программе </t>
  </si>
  <si>
    <t>Мероприятие 1.8: признание молодых учителей участниками программы</t>
  </si>
  <si>
    <t>Мероприятие 1.9: уведомление молодых учителей  о признании участниками программы</t>
  </si>
  <si>
    <t>Мероприятие 1.11: оформление и выдача свидетельств на приобретение (строительство)  жилья молодым учителям в соответствии с выпиской из утвержденного органом исполнительной власти субъекта Российской Федерации списка молодых учителей - претендентов на получение субсидий в соответствующем году</t>
  </si>
  <si>
    <t xml:space="preserve">Мероприятие 2.1: Прием заявлений 
и документов от семей, желающих участвовать в   программе
</t>
  </si>
  <si>
    <t xml:space="preserve">Мероприятие 2.2: рассмотрение принятых      документов на   
наличие оснований для   
участия в программе
</t>
  </si>
  <si>
    <t xml:space="preserve">Мероприятие 2.3: уведомление граждан,        
принятых на     
учет, о  признании участниками  программы
</t>
  </si>
  <si>
    <t>Мероприятие 2.4: формирование списков участников подпрограммы</t>
  </si>
  <si>
    <t>Мероприятие 2.5: предоставление субсидий на строительство или приобретение жилья участникам подпрограммы</t>
  </si>
  <si>
    <t xml:space="preserve">Мероприятие 2.6: осуществление контроля за освобождением помещений в жилых домах деревянного исполнения и    
строений, не  относящихся к   
жилищному фонду города
</t>
  </si>
  <si>
    <t xml:space="preserve">Мероприятие 2.7: перерегистрация и выявление семей, утративших основание для   
получения субсидии                                   
</t>
  </si>
  <si>
    <t>Общий объем ассигнований на реализацию программы - всего, в том числе:</t>
  </si>
  <si>
    <t xml:space="preserve"> - за счет межбюджетных трансфертов из федерального бюджета</t>
  </si>
  <si>
    <t xml:space="preserve"> - за счет межбюджетных трансфертов из  окружного бюджета</t>
  </si>
  <si>
    <t xml:space="preserve"> - за счет межбюджетных трансфертов из окружного бюджета 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</si>
  <si>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</si>
  <si>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</si>
  <si>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</si>
  <si>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</si>
  <si>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</si>
  <si>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</si>
  <si>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</si>
  <si>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Доля семей, улучшивших жилищные условия, от общего количества состоящих на учете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</si>
  <si>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</si>
  <si>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</si>
  <si>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</si>
  <si>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выданных уведомлений о признании молодых семей участниками программы, штук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</si>
  <si>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</si>
  <si>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</si>
  <si>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</si>
  <si>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молодых учителей, признанных участниками программы,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</si>
  <si>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</si>
  <si>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</si>
  <si>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семей, признанных участниками программы, семей</t>
  </si>
  <si>
    <t>Количество выданных уведомлений о признании семей участниками программы, штук</t>
  </si>
  <si>
    <t xml:space="preserve">Доля юридически и фактически    
освобожденных   помещений в     
домах   деревянного  исполнения и    
строениях, не   относящихся к   
жилищному фонду города от       
подлежащих освобождению, % 
</t>
  </si>
  <si>
    <t xml:space="preserve">Количество заявителей, исключенных из числа участников подпрограммы, в связи с улучшением жилищных условий в рамках других жилищных программ, семей
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</si>
  <si>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</si>
  <si>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</si>
  <si>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</si>
  <si>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</si>
  <si>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 xml:space="preserve">Мероприятие 3.1: Формирование списка ветеранов боевых действий, инвалидов и семей, имеющих детей-инвалидов, вставших на учет в качестве нуждающихся в жилье до 01.01.2005
</t>
  </si>
  <si>
    <t>Мероприятие 3.2: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</si>
  <si>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3.3: уведомление граждан, включенных в сводный список на получение субсидии за счет средств федерального бюджета
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</si>
  <si>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</si>
  <si>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</si>
  <si>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</si>
  <si>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Мероприятие 4.1: прием заявлений и документов от ветеранов Великой Отечественной войны</t>
  </si>
  <si>
    <t>Мероприятие 4.2: признание ветеранов Великой Отечественной войны  участниками программы</t>
  </si>
  <si>
    <t>Мероприятие 4.3: уведомление ветеранов Великой Отечественной войны о признании участниками программы</t>
  </si>
  <si>
    <t>Мероприятие 4.4: формирование списка участников программы по категории "ветераны Великой Отечественной войны" (при наличии участников подпрограммы)</t>
  </si>
  <si>
    <r>
      <t xml:space="preserve">** </t>
    </r>
    <r>
      <rPr>
        <sz val="11"/>
        <color theme="1"/>
        <rFont val="Times New Roman"/>
        <family val="1"/>
        <charset val="204"/>
      </rPr>
      <t>Исполнение мероприятия возможно при наличии участников подпрограммы</t>
    </r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</si>
  <si>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</si>
  <si>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Доля семей, улучшивших жилищные условия, от общего количества состоящих на учете  из числа молодых семей и молодых учителей государственных и муниципальных образовательных учреждений, %</t>
  </si>
  <si>
    <t xml:space="preserve"> Площадь жилых помещений построенных или приобретенных участниками программы, кв.м.</t>
  </si>
  <si>
    <t>Подпрограмма 2 "Предоставление субсидий на строительство или приобретение жилья за счет средств местного бюджета"</t>
  </si>
  <si>
    <t>Доля семей, улучшивших жилищные условия, от общего количества состоящих на учете из числа семей, имеющих право на обеспечение жильем за счет средств местного бюджета, %</t>
  </si>
  <si>
    <t>Всего по подпрограмме "Предоставление субсидий на строительство или приоретение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</si>
  <si>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</si>
  <si>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</si>
  <si>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</si>
  <si>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</si>
  <si>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</si>
  <si>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Количество ветеранов, инвалидов и семей, имеющих детей-инвалидов, исключенных из списка в связи с получением субсидии, семей</t>
  </si>
  <si>
    <t>Количество направленных уведомлений о снятии с учета в качестве нуждающихся в жилье гражданам, получившим субсидии на приобретение жилья в собственность, штук</t>
  </si>
  <si>
    <t>Площадь жилых помещений предоставленных (приобретенных) участниками программы, кв.м.</t>
  </si>
  <si>
    <t>Наличие сформированного списка молодых семей-участников подпрограммы, да/нет</t>
  </si>
  <si>
    <t>Наличие сформированного списка молодых учителей-участников подпрограммы, да/нет</t>
  </si>
  <si>
    <t>Наличие сформированного списка участников подпрограммы,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</si>
  <si>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</si>
  <si>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изъявивших желание получить субсидию в планируемом году, да/нет</t>
  </si>
  <si>
    <t>Количество выданных уведомлений о признании участниками программы, штук</t>
  </si>
  <si>
    <t>Наличие сформированного списка участников подпрограммы (при наличии участников), да/нет</t>
  </si>
  <si>
    <t>Комплексная цель программы:</t>
  </si>
  <si>
    <t>Значение показателя, в том числе*:</t>
  </si>
  <si>
    <t xml:space="preserve">и показатели результатов реализации муниципальной программы </t>
  </si>
  <si>
    <t>Ответственный (администратор или соадминистратор)</t>
  </si>
  <si>
    <t>Мероприятие 1.4: формирование списка участников программы по категории "молодые семьи"</t>
  </si>
  <si>
    <t>Мероприятие 1.10: формирование списка участников подпрограммы по категории  "молодые учителя"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</si>
  <si>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</si>
  <si>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</si>
  <si>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</si>
  <si>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 xml:space="preserve">2017 год </t>
  </si>
  <si>
    <t>50</t>
  </si>
  <si>
    <t>Мероприятие 1.6: улучшение жилищных условий молодых семей в соответствии с федеральной целевой программой "Жилище"</t>
  </si>
  <si>
    <t>Мероприятие 1.12: улучшение жилищных условий молодых учителей</t>
  </si>
  <si>
    <t>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</si>
  <si>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Мероприятие 4.5: улучшение жилищных условий ветеранов Великой Отечественной войны</t>
  </si>
  <si>
    <t xml:space="preserve"> Департамент архитектуры и градостроительства</t>
  </si>
  <si>
    <t>0,7</t>
  </si>
  <si>
    <t>13</t>
  </si>
  <si>
    <t>29</t>
  </si>
  <si>
    <t>2</t>
  </si>
  <si>
    <t xml:space="preserve">Приложение </t>
  </si>
  <si>
    <t>Итого по  задаче 1</t>
  </si>
  <si>
    <t>Итого по задаче 2</t>
  </si>
  <si>
    <t>Итого по задаче 3</t>
  </si>
  <si>
    <t>Итого по  задаче 4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</si>
  <si>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</si>
  <si>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</si>
  <si>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</si>
  <si>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_</t>
  </si>
  <si>
    <t>17,85</t>
  </si>
  <si>
    <t>0,8</t>
  </si>
  <si>
    <t>1,3</t>
  </si>
  <si>
    <t>28</t>
  </si>
  <si>
    <t>1705,58</t>
  </si>
  <si>
    <t>136</t>
  </si>
  <si>
    <t>8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</si>
  <si>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</si>
  <si>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>2.4</t>
  </si>
  <si>
    <t>60</t>
  </si>
  <si>
    <t>12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</si>
  <si>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</si>
  <si>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</si>
  <si>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</si>
  <si>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</si>
  <si>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</si>
  <si>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</si>
  <si>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</si>
  <si>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</si>
  <si>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</si>
  <si>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</si>
  <si>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 прогноз</t>
  </si>
  <si>
    <t>2030 год</t>
  </si>
  <si>
    <t>15,1</t>
  </si>
  <si>
    <t>19,3</t>
  </si>
  <si>
    <t>10</t>
  </si>
  <si>
    <t>нет</t>
  </si>
  <si>
    <t xml:space="preserve">нет </t>
  </si>
  <si>
    <t>__</t>
  </si>
  <si>
    <t>ла</t>
  </si>
  <si>
    <t>336</t>
  </si>
  <si>
    <t>«Обеспечение жильем отдельных категорий граждан, проживающих в городе Сургуте, на 2014 – 2030 годы"</t>
  </si>
  <si>
    <t xml:space="preserve">к муниципальной программе "Обеспечение жильем  отдельных категорий граждан, проживающих в городе Сургуте, на 2014-2030 годы"                                                                                                                                                                                  </t>
  </si>
  <si>
    <t>х</t>
  </si>
  <si>
    <t>22</t>
  </si>
  <si>
    <t>9</t>
  </si>
  <si>
    <t>378</t>
  </si>
  <si>
    <t>20</t>
  </si>
  <si>
    <t>1000</t>
  </si>
  <si>
    <t>0,9</t>
  </si>
  <si>
    <t>33</t>
  </si>
  <si>
    <t>1,9</t>
  </si>
  <si>
    <t>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</si>
</sst>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;[Red]#,##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raditional Arabic"/>
      <family val="1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3" fontId="3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tabSelected="1" showWhiteSpace="0" view="pageBreakPreview" topLeftCell="M127" zoomScale="55" zoomScaleNormal="55" zoomScaleSheetLayoutView="55" workbookViewId="0">
      <selection activeCell="Z20" sqref="Z20:Z22"/>
    </sheetView>
  </sheetViews>
  <sheetFormatPr defaultRowHeight="15" x14ac:dyDescent="0.25"/>
  <cols>
    <col min="1" max="1" width="34.28515625" customWidth="1"/>
    <col min="2" max="2" width="20.7109375" customWidth="1"/>
    <col min="3" max="3" width="16" customWidth="1"/>
    <col min="4" max="4" width="15.42578125" customWidth="1"/>
    <col min="5" max="6" width="14.42578125" customWidth="1"/>
    <col min="7" max="7" width="13.42578125" customWidth="1"/>
    <col min="8" max="18" width="13.140625" customWidth="1"/>
    <col min="19" max="19" width="12.85546875" customWidth="1"/>
    <col min="20" max="20" width="13" customWidth="1"/>
    <col min="21" max="21" width="18.85546875" customWidth="1"/>
    <col min="22" max="22" width="41.7109375" customWidth="1"/>
    <col min="40" max="40" width="13.28515625" customWidth="1"/>
  </cols>
  <sheetData>
    <row r="1" spans="1:40" ht="18.75" customHeight="1" x14ac:dyDescent="0.25">
      <c r="V1" s="1" t="s">
        <v>130</v>
      </c>
      <c r="X1" s="1"/>
      <c r="Y1" s="1"/>
    </row>
    <row r="2" spans="1:40" ht="27.75" customHeight="1" x14ac:dyDescent="0.25">
      <c r="V2" s="198" t="s">
        <v>171</v>
      </c>
      <c r="W2" s="198"/>
      <c r="X2" s="198"/>
      <c r="Y2" s="198"/>
    </row>
    <row r="3" spans="1:40" ht="30.75" customHeight="1" x14ac:dyDescent="0.25">
      <c r="V3" s="198"/>
      <c r="W3" s="198"/>
      <c r="X3" s="198"/>
      <c r="Y3" s="198"/>
      <c r="Z3" s="3"/>
    </row>
    <row r="4" spans="1:40" ht="18.75" x14ac:dyDescent="0.25">
      <c r="A4" s="1"/>
    </row>
    <row r="5" spans="1:40" ht="18.75" x14ac:dyDescent="0.25">
      <c r="A5" s="182" t="s">
        <v>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40" ht="18.75" x14ac:dyDescent="0.25">
      <c r="A6" s="182" t="s">
        <v>112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</row>
    <row r="7" spans="1:40" ht="18.75" x14ac:dyDescent="0.25">
      <c r="A7" s="182" t="s">
        <v>170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</row>
    <row r="8" spans="1:40" ht="18.75" x14ac:dyDescent="0.25">
      <c r="A8" s="2"/>
    </row>
    <row r="9" spans="1:40" ht="64.5" customHeight="1" x14ac:dyDescent="0.25">
      <c r="A9" s="184" t="s">
        <v>1</v>
      </c>
      <c r="B9" s="184" t="s">
        <v>2</v>
      </c>
      <c r="C9" s="184" t="s">
        <v>29</v>
      </c>
      <c r="D9" s="194" t="s">
        <v>12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6"/>
      <c r="T9" s="197"/>
      <c r="U9" s="184" t="s">
        <v>113</v>
      </c>
      <c r="V9" s="184" t="s">
        <v>3</v>
      </c>
      <c r="W9" s="194" t="s">
        <v>111</v>
      </c>
      <c r="X9" s="195"/>
      <c r="Y9" s="195"/>
      <c r="Z9" s="195"/>
      <c r="AA9" s="195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7"/>
      <c r="AN9" s="192" t="s">
        <v>150</v>
      </c>
    </row>
    <row r="10" spans="1:40" ht="37.5" customHeight="1" x14ac:dyDescent="0.25">
      <c r="A10" s="184"/>
      <c r="B10" s="184"/>
      <c r="C10" s="184"/>
      <c r="D10" s="4" t="s">
        <v>4</v>
      </c>
      <c r="E10" s="4" t="s">
        <v>5</v>
      </c>
      <c r="F10" s="4" t="s">
        <v>11</v>
      </c>
      <c r="G10" s="15" t="s">
        <v>23</v>
      </c>
      <c r="H10" s="15" t="s">
        <v>24</v>
      </c>
      <c r="I10" s="95" t="s">
        <v>117</v>
      </c>
      <c r="J10" s="95" t="s">
        <v>118</v>
      </c>
      <c r="K10" s="95" t="s">
        <v>151</v>
      </c>
      <c r="L10" s="95" t="s">
        <v>152</v>
      </c>
      <c r="M10" s="95" t="s">
        <v>153</v>
      </c>
      <c r="N10" s="95" t="s">
        <v>154</v>
      </c>
      <c r="O10" s="95" t="s">
        <v>155</v>
      </c>
      <c r="P10" s="95" t="s">
        <v>156</v>
      </c>
      <c r="Q10" s="95" t="s">
        <v>157</v>
      </c>
      <c r="R10" s="95" t="s">
        <v>158</v>
      </c>
      <c r="S10" s="58" t="s">
        <v>159</v>
      </c>
      <c r="T10" s="58" t="s">
        <v>161</v>
      </c>
      <c r="U10" s="184"/>
      <c r="V10" s="184"/>
      <c r="W10" s="4" t="s">
        <v>4</v>
      </c>
      <c r="X10" s="4" t="s">
        <v>5</v>
      </c>
      <c r="Y10" s="4" t="s">
        <v>11</v>
      </c>
      <c r="Z10" s="18" t="s">
        <v>119</v>
      </c>
      <c r="AA10" s="18" t="s">
        <v>24</v>
      </c>
      <c r="AB10" s="18" t="s">
        <v>117</v>
      </c>
      <c r="AC10" s="18" t="s">
        <v>118</v>
      </c>
      <c r="AD10" s="18" t="s">
        <v>151</v>
      </c>
      <c r="AE10" s="18" t="s">
        <v>152</v>
      </c>
      <c r="AF10" s="18" t="s">
        <v>153</v>
      </c>
      <c r="AG10" s="18" t="s">
        <v>154</v>
      </c>
      <c r="AH10" s="18" t="s">
        <v>155</v>
      </c>
      <c r="AI10" s="18" t="s">
        <v>156</v>
      </c>
      <c r="AJ10" s="18" t="s">
        <v>157</v>
      </c>
      <c r="AK10" s="18" t="s">
        <v>158</v>
      </c>
      <c r="AL10" s="18" t="s">
        <v>159</v>
      </c>
      <c r="AM10" s="18" t="s">
        <v>160</v>
      </c>
      <c r="AN10" s="193"/>
    </row>
    <row r="11" spans="1:40" x14ac:dyDescent="0.25">
      <c r="A11" s="168" t="s">
        <v>110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9"/>
    </row>
    <row r="12" spans="1:40" ht="15" customHeight="1" x14ac:dyDescent="0.25">
      <c r="A12" s="174" t="s">
        <v>13</v>
      </c>
      <c r="B12" s="175"/>
      <c r="C12" s="175"/>
      <c r="D12" s="175"/>
      <c r="E12" s="175"/>
      <c r="F12" s="175"/>
      <c r="G12" s="175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1"/>
    </row>
    <row r="13" spans="1:40" ht="108" customHeight="1" x14ac:dyDescent="0.25">
      <c r="A13" s="145" t="s">
        <v>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33" t="s">
        <v>59</v>
      </c>
      <c r="W13" s="67" t="s">
        <v>139</v>
      </c>
      <c r="X13" s="77" t="s">
        <v>181</v>
      </c>
      <c r="Y13" s="77" t="s">
        <v>162</v>
      </c>
      <c r="Z13" s="78">
        <v>19.3</v>
      </c>
      <c r="AA13" s="78">
        <v>22</v>
      </c>
      <c r="AB13" s="78">
        <v>33</v>
      </c>
      <c r="AC13" s="91">
        <v>100</v>
      </c>
      <c r="AD13" s="91" t="s">
        <v>138</v>
      </c>
      <c r="AE13" s="91" t="s">
        <v>138</v>
      </c>
      <c r="AF13" s="91" t="s">
        <v>138</v>
      </c>
      <c r="AG13" s="91" t="s">
        <v>138</v>
      </c>
      <c r="AH13" s="91" t="s">
        <v>138</v>
      </c>
      <c r="AI13" s="91" t="s">
        <v>138</v>
      </c>
      <c r="AJ13" s="91" t="s">
        <v>138</v>
      </c>
      <c r="AK13" s="91" t="s">
        <v>138</v>
      </c>
      <c r="AL13" s="91" t="s">
        <v>138</v>
      </c>
      <c r="AM13" s="78" t="s">
        <v>138</v>
      </c>
      <c r="AN13" s="49">
        <v>100</v>
      </c>
    </row>
    <row r="14" spans="1:40" ht="94.5" customHeight="1" x14ac:dyDescent="0.25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6" t="s">
        <v>89</v>
      </c>
      <c r="W14" s="69">
        <v>0.8</v>
      </c>
      <c r="X14" s="5">
        <v>0.7</v>
      </c>
      <c r="Y14" s="5">
        <v>0.8</v>
      </c>
      <c r="Z14" s="16">
        <v>0.8</v>
      </c>
      <c r="AA14" s="16">
        <v>0.9</v>
      </c>
      <c r="AB14" s="56" t="s">
        <v>138</v>
      </c>
      <c r="AC14" s="92" t="s">
        <v>138</v>
      </c>
      <c r="AD14" s="92" t="s">
        <v>138</v>
      </c>
      <c r="AE14" s="92" t="s">
        <v>138</v>
      </c>
      <c r="AF14" s="92" t="s">
        <v>138</v>
      </c>
      <c r="AG14" s="92" t="s">
        <v>138</v>
      </c>
      <c r="AH14" s="92" t="s">
        <v>138</v>
      </c>
      <c r="AI14" s="92" t="s">
        <v>138</v>
      </c>
      <c r="AJ14" s="92" t="s">
        <v>138</v>
      </c>
      <c r="AK14" s="92" t="s">
        <v>138</v>
      </c>
      <c r="AL14" s="92" t="s">
        <v>138</v>
      </c>
      <c r="AM14" s="56" t="s">
        <v>138</v>
      </c>
      <c r="AN14" s="49">
        <v>0.9</v>
      </c>
    </row>
    <row r="15" spans="1:40" ht="92.25" customHeight="1" x14ac:dyDescent="0.25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46" t="s">
        <v>60</v>
      </c>
      <c r="W15" s="69">
        <v>1.3</v>
      </c>
      <c r="X15" s="47">
        <v>2.4</v>
      </c>
      <c r="Y15" s="112">
        <v>1.9</v>
      </c>
      <c r="Z15" s="109" t="s">
        <v>138</v>
      </c>
      <c r="AA15" s="109" t="s">
        <v>138</v>
      </c>
      <c r="AB15" s="109" t="s">
        <v>138</v>
      </c>
      <c r="AC15" s="109" t="s">
        <v>138</v>
      </c>
      <c r="AD15" s="109" t="s">
        <v>138</v>
      </c>
      <c r="AE15" s="109" t="s">
        <v>138</v>
      </c>
      <c r="AF15" s="109" t="s">
        <v>138</v>
      </c>
      <c r="AG15" s="109" t="s">
        <v>138</v>
      </c>
      <c r="AH15" s="109" t="s">
        <v>138</v>
      </c>
      <c r="AI15" s="109" t="s">
        <v>138</v>
      </c>
      <c r="AJ15" s="109" t="s">
        <v>138</v>
      </c>
      <c r="AK15" s="109" t="s">
        <v>138</v>
      </c>
      <c r="AL15" s="109" t="s">
        <v>138</v>
      </c>
      <c r="AM15" s="109" t="s">
        <v>138</v>
      </c>
      <c r="AN15" s="113">
        <v>1.9</v>
      </c>
    </row>
    <row r="16" spans="1:40" ht="92.25" customHeight="1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83" t="s">
        <v>146</v>
      </c>
      <c r="W16" s="84" t="s">
        <v>138</v>
      </c>
      <c r="X16" s="82">
        <v>60</v>
      </c>
      <c r="Y16" s="82" t="s">
        <v>138</v>
      </c>
      <c r="Z16" s="83" t="s">
        <v>138</v>
      </c>
      <c r="AA16" s="83" t="s">
        <v>138</v>
      </c>
      <c r="AB16" s="83" t="s">
        <v>138</v>
      </c>
      <c r="AC16" s="92" t="s">
        <v>138</v>
      </c>
      <c r="AD16" s="92" t="s">
        <v>138</v>
      </c>
      <c r="AE16" s="92" t="s">
        <v>138</v>
      </c>
      <c r="AF16" s="92" t="s">
        <v>138</v>
      </c>
      <c r="AG16" s="92" t="s">
        <v>138</v>
      </c>
      <c r="AH16" s="92" t="s">
        <v>138</v>
      </c>
      <c r="AI16" s="92" t="s">
        <v>138</v>
      </c>
      <c r="AJ16" s="92" t="s">
        <v>138</v>
      </c>
      <c r="AK16" s="92" t="s">
        <v>138</v>
      </c>
      <c r="AL16" s="92" t="s">
        <v>138</v>
      </c>
      <c r="AM16" s="83" t="s">
        <v>138</v>
      </c>
      <c r="AN16" s="49">
        <v>60</v>
      </c>
    </row>
    <row r="17" spans="1:40" ht="162" customHeight="1" x14ac:dyDescent="0.25">
      <c r="A17" s="145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79" t="s">
        <v>137</v>
      </c>
      <c r="W17" s="78" t="s">
        <v>35</v>
      </c>
      <c r="X17" s="79">
        <v>100</v>
      </c>
      <c r="Y17" s="78">
        <v>100</v>
      </c>
      <c r="Z17" s="79">
        <v>100</v>
      </c>
      <c r="AA17" s="79">
        <v>100</v>
      </c>
      <c r="AB17" s="79">
        <v>100</v>
      </c>
      <c r="AC17" s="92">
        <v>100</v>
      </c>
      <c r="AD17" s="92">
        <v>100</v>
      </c>
      <c r="AE17" s="92">
        <v>100</v>
      </c>
      <c r="AF17" s="92">
        <v>100</v>
      </c>
      <c r="AG17" s="92">
        <v>100</v>
      </c>
      <c r="AH17" s="92">
        <v>100</v>
      </c>
      <c r="AI17" s="92">
        <v>100</v>
      </c>
      <c r="AJ17" s="92">
        <v>100</v>
      </c>
      <c r="AK17" s="92">
        <v>100</v>
      </c>
      <c r="AL17" s="92">
        <v>100</v>
      </c>
      <c r="AM17" s="79">
        <v>100</v>
      </c>
      <c r="AN17" s="49">
        <v>100</v>
      </c>
    </row>
    <row r="18" spans="1:40" x14ac:dyDescent="0.25">
      <c r="A18" s="139" t="s">
        <v>54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2"/>
    </row>
    <row r="19" spans="1:40" x14ac:dyDescent="0.25">
      <c r="A19" s="139" t="s">
        <v>21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2"/>
    </row>
    <row r="20" spans="1:40" ht="71.25" customHeight="1" x14ac:dyDescent="0.25">
      <c r="A20" s="168" t="s">
        <v>7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70"/>
      <c r="V20" s="185" t="s">
        <v>90</v>
      </c>
      <c r="W20" s="180" t="s">
        <v>139</v>
      </c>
      <c r="X20" s="115" t="s">
        <v>181</v>
      </c>
      <c r="Y20" s="115" t="s">
        <v>162</v>
      </c>
      <c r="Z20" s="115" t="s">
        <v>163</v>
      </c>
      <c r="AA20" s="115" t="s">
        <v>173</v>
      </c>
      <c r="AB20" s="115" t="s">
        <v>179</v>
      </c>
      <c r="AC20" s="115" t="s">
        <v>27</v>
      </c>
      <c r="AD20" s="115" t="s">
        <v>138</v>
      </c>
      <c r="AE20" s="115" t="s">
        <v>138</v>
      </c>
      <c r="AF20" s="115" t="s">
        <v>138</v>
      </c>
      <c r="AG20" s="115" t="s">
        <v>138</v>
      </c>
      <c r="AH20" s="115" t="s">
        <v>138</v>
      </c>
      <c r="AI20" s="115" t="s">
        <v>138</v>
      </c>
      <c r="AJ20" s="115" t="s">
        <v>138</v>
      </c>
      <c r="AK20" s="115" t="s">
        <v>138</v>
      </c>
      <c r="AL20" s="115" t="s">
        <v>138</v>
      </c>
      <c r="AM20" s="115" t="s">
        <v>138</v>
      </c>
      <c r="AN20" s="117">
        <v>100</v>
      </c>
    </row>
    <row r="21" spans="1:40" ht="47.25" customHeight="1" x14ac:dyDescent="0.25">
      <c r="A21" s="171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3"/>
      <c r="V21" s="186"/>
      <c r="W21" s="183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38"/>
    </row>
    <row r="22" spans="1:40" x14ac:dyDescent="0.25">
      <c r="A22" s="171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3"/>
      <c r="V22" s="187"/>
      <c r="W22" s="181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8"/>
    </row>
    <row r="23" spans="1:40" ht="32.25" customHeight="1" x14ac:dyDescent="0.25">
      <c r="A23" s="135" t="s">
        <v>36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7"/>
    </row>
    <row r="24" spans="1:40" ht="63" customHeight="1" x14ac:dyDescent="0.25">
      <c r="A24" s="12" t="s">
        <v>31</v>
      </c>
      <c r="B24" s="22" t="s">
        <v>35</v>
      </c>
      <c r="C24" s="22" t="s">
        <v>35</v>
      </c>
      <c r="D24" s="22" t="s">
        <v>35</v>
      </c>
      <c r="E24" s="22" t="s">
        <v>35</v>
      </c>
      <c r="F24" s="22" t="s">
        <v>35</v>
      </c>
      <c r="G24" s="22" t="s">
        <v>35</v>
      </c>
      <c r="H24" s="22" t="s">
        <v>35</v>
      </c>
      <c r="I24" s="93" t="s">
        <v>35</v>
      </c>
      <c r="J24" s="93" t="s">
        <v>35</v>
      </c>
      <c r="K24" s="93" t="s">
        <v>35</v>
      </c>
      <c r="L24" s="93" t="s">
        <v>35</v>
      </c>
      <c r="M24" s="93" t="s">
        <v>35</v>
      </c>
      <c r="N24" s="93" t="s">
        <v>35</v>
      </c>
      <c r="O24" s="93" t="s">
        <v>35</v>
      </c>
      <c r="P24" s="93" t="s">
        <v>35</v>
      </c>
      <c r="Q24" s="93" t="s">
        <v>35</v>
      </c>
      <c r="R24" s="93" t="s">
        <v>35</v>
      </c>
      <c r="S24" s="61" t="s">
        <v>35</v>
      </c>
      <c r="T24" s="61" t="s">
        <v>35</v>
      </c>
      <c r="U24" s="119" t="s">
        <v>18</v>
      </c>
      <c r="V24" s="12" t="s">
        <v>61</v>
      </c>
      <c r="W24" s="72">
        <v>32</v>
      </c>
      <c r="X24" s="34">
        <v>0</v>
      </c>
      <c r="Y24" s="14">
        <v>12</v>
      </c>
      <c r="Z24" s="17" t="s">
        <v>149</v>
      </c>
      <c r="AA24" s="17" t="s">
        <v>149</v>
      </c>
      <c r="AB24" s="57" t="s">
        <v>149</v>
      </c>
      <c r="AC24" s="93" t="s">
        <v>149</v>
      </c>
      <c r="AD24" s="93" t="s">
        <v>138</v>
      </c>
      <c r="AE24" s="93" t="s">
        <v>138</v>
      </c>
      <c r="AF24" s="93" t="s">
        <v>138</v>
      </c>
      <c r="AG24" s="93" t="s">
        <v>138</v>
      </c>
      <c r="AH24" s="93" t="s">
        <v>138</v>
      </c>
      <c r="AI24" s="93" t="s">
        <v>138</v>
      </c>
      <c r="AJ24" s="93" t="s">
        <v>138</v>
      </c>
      <c r="AK24" s="93" t="s">
        <v>138</v>
      </c>
      <c r="AL24" s="93" t="s">
        <v>138</v>
      </c>
      <c r="AM24" s="57" t="s">
        <v>138</v>
      </c>
      <c r="AN24" s="66">
        <v>92</v>
      </c>
    </row>
    <row r="25" spans="1:40" ht="66" customHeight="1" x14ac:dyDescent="0.25">
      <c r="A25" s="13" t="s">
        <v>32</v>
      </c>
      <c r="B25" s="22" t="s">
        <v>35</v>
      </c>
      <c r="C25" s="22" t="s">
        <v>35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93" t="s">
        <v>35</v>
      </c>
      <c r="J25" s="93" t="s">
        <v>35</v>
      </c>
      <c r="K25" s="93" t="s">
        <v>35</v>
      </c>
      <c r="L25" s="93" t="s">
        <v>35</v>
      </c>
      <c r="M25" s="93" t="s">
        <v>35</v>
      </c>
      <c r="N25" s="93" t="s">
        <v>35</v>
      </c>
      <c r="O25" s="93" t="s">
        <v>35</v>
      </c>
      <c r="P25" s="93" t="s">
        <v>35</v>
      </c>
      <c r="Q25" s="93" t="s">
        <v>35</v>
      </c>
      <c r="R25" s="93" t="s">
        <v>35</v>
      </c>
      <c r="S25" s="61" t="s">
        <v>35</v>
      </c>
      <c r="T25" s="61" t="s">
        <v>35</v>
      </c>
      <c r="U25" s="119"/>
      <c r="V25" s="12" t="s">
        <v>62</v>
      </c>
      <c r="W25" s="72">
        <v>24</v>
      </c>
      <c r="X25" s="34">
        <v>0</v>
      </c>
      <c r="Y25" s="14">
        <v>10</v>
      </c>
      <c r="Z25" s="17" t="s">
        <v>164</v>
      </c>
      <c r="AA25" s="17" t="s">
        <v>164</v>
      </c>
      <c r="AB25" s="57" t="s">
        <v>164</v>
      </c>
      <c r="AC25" s="93" t="s">
        <v>129</v>
      </c>
      <c r="AD25" s="93" t="s">
        <v>138</v>
      </c>
      <c r="AE25" s="93" t="s">
        <v>138</v>
      </c>
      <c r="AF25" s="93" t="s">
        <v>138</v>
      </c>
      <c r="AG25" s="93" t="s">
        <v>138</v>
      </c>
      <c r="AH25" s="93" t="s">
        <v>138</v>
      </c>
      <c r="AI25" s="93" t="s">
        <v>138</v>
      </c>
      <c r="AJ25" s="93" t="s">
        <v>138</v>
      </c>
      <c r="AK25" s="93" t="s">
        <v>138</v>
      </c>
      <c r="AL25" s="93" t="s">
        <v>138</v>
      </c>
      <c r="AM25" s="57" t="s">
        <v>138</v>
      </c>
      <c r="AN25" s="66">
        <v>66</v>
      </c>
    </row>
    <row r="26" spans="1:40" ht="56.25" customHeight="1" x14ac:dyDescent="0.25">
      <c r="A26" s="13" t="s">
        <v>33</v>
      </c>
      <c r="B26" s="22" t="s">
        <v>35</v>
      </c>
      <c r="C26" s="22" t="s">
        <v>35</v>
      </c>
      <c r="D26" s="22" t="s">
        <v>35</v>
      </c>
      <c r="E26" s="22" t="s">
        <v>35</v>
      </c>
      <c r="F26" s="22" t="s">
        <v>35</v>
      </c>
      <c r="G26" s="22" t="s">
        <v>35</v>
      </c>
      <c r="H26" s="22" t="s">
        <v>35</v>
      </c>
      <c r="I26" s="93" t="s">
        <v>35</v>
      </c>
      <c r="J26" s="93" t="s">
        <v>35</v>
      </c>
      <c r="K26" s="93" t="s">
        <v>35</v>
      </c>
      <c r="L26" s="93" t="s">
        <v>35</v>
      </c>
      <c r="M26" s="93" t="s">
        <v>35</v>
      </c>
      <c r="N26" s="93" t="s">
        <v>35</v>
      </c>
      <c r="O26" s="93" t="s">
        <v>35</v>
      </c>
      <c r="P26" s="93" t="s">
        <v>35</v>
      </c>
      <c r="Q26" s="93" t="s">
        <v>35</v>
      </c>
      <c r="R26" s="93" t="s">
        <v>35</v>
      </c>
      <c r="S26" s="61" t="s">
        <v>35</v>
      </c>
      <c r="T26" s="61" t="s">
        <v>35</v>
      </c>
      <c r="U26" s="119"/>
      <c r="V26" s="12" t="s">
        <v>63</v>
      </c>
      <c r="W26" s="72">
        <v>24</v>
      </c>
      <c r="X26" s="34">
        <v>0</v>
      </c>
      <c r="Y26" s="14">
        <v>10</v>
      </c>
      <c r="Z26" s="17" t="s">
        <v>164</v>
      </c>
      <c r="AA26" s="17" t="s">
        <v>164</v>
      </c>
      <c r="AB26" s="57" t="s">
        <v>164</v>
      </c>
      <c r="AC26" s="93" t="s">
        <v>129</v>
      </c>
      <c r="AD26" s="93" t="s">
        <v>138</v>
      </c>
      <c r="AE26" s="93" t="s">
        <v>138</v>
      </c>
      <c r="AF26" s="93" t="s">
        <v>138</v>
      </c>
      <c r="AG26" s="93" t="s">
        <v>138</v>
      </c>
      <c r="AH26" s="93" t="s">
        <v>138</v>
      </c>
      <c r="AI26" s="93" t="s">
        <v>138</v>
      </c>
      <c r="AJ26" s="93" t="s">
        <v>138</v>
      </c>
      <c r="AK26" s="93" t="s">
        <v>167</v>
      </c>
      <c r="AL26" s="93" t="s">
        <v>138</v>
      </c>
      <c r="AM26" s="57" t="s">
        <v>138</v>
      </c>
      <c r="AN26" s="66">
        <v>66</v>
      </c>
    </row>
    <row r="27" spans="1:40" ht="56.25" customHeight="1" x14ac:dyDescent="0.25">
      <c r="A27" s="13" t="s">
        <v>114</v>
      </c>
      <c r="B27" s="22" t="s">
        <v>35</v>
      </c>
      <c r="C27" s="22" t="s">
        <v>35</v>
      </c>
      <c r="D27" s="22" t="s">
        <v>35</v>
      </c>
      <c r="E27" s="22" t="s">
        <v>35</v>
      </c>
      <c r="F27" s="22" t="s">
        <v>35</v>
      </c>
      <c r="G27" s="22" t="s">
        <v>35</v>
      </c>
      <c r="H27" s="22" t="s">
        <v>35</v>
      </c>
      <c r="I27" s="93" t="s">
        <v>35</v>
      </c>
      <c r="J27" s="93" t="s">
        <v>35</v>
      </c>
      <c r="K27" s="93" t="s">
        <v>35</v>
      </c>
      <c r="L27" s="93" t="s">
        <v>35</v>
      </c>
      <c r="M27" s="93" t="s">
        <v>35</v>
      </c>
      <c r="N27" s="93" t="s">
        <v>35</v>
      </c>
      <c r="O27" s="93" t="s">
        <v>35</v>
      </c>
      <c r="P27" s="93" t="s">
        <v>35</v>
      </c>
      <c r="Q27" s="93" t="s">
        <v>35</v>
      </c>
      <c r="R27" s="93" t="s">
        <v>35</v>
      </c>
      <c r="S27" s="61" t="s">
        <v>35</v>
      </c>
      <c r="T27" s="61" t="s">
        <v>35</v>
      </c>
      <c r="U27" s="119"/>
      <c r="V27" s="12" t="s">
        <v>103</v>
      </c>
      <c r="W27" s="72" t="s">
        <v>30</v>
      </c>
      <c r="X27" s="14" t="s">
        <v>30</v>
      </c>
      <c r="Y27" s="14" t="s">
        <v>30</v>
      </c>
      <c r="Z27" s="17" t="s">
        <v>30</v>
      </c>
      <c r="AA27" s="17" t="s">
        <v>30</v>
      </c>
      <c r="AB27" s="57" t="s">
        <v>30</v>
      </c>
      <c r="AC27" s="93" t="s">
        <v>30</v>
      </c>
      <c r="AD27" s="93" t="s">
        <v>168</v>
      </c>
      <c r="AE27" s="93" t="s">
        <v>30</v>
      </c>
      <c r="AF27" s="93" t="s">
        <v>30</v>
      </c>
      <c r="AG27" s="93" t="s">
        <v>30</v>
      </c>
      <c r="AH27" s="93" t="s">
        <v>30</v>
      </c>
      <c r="AI27" s="93" t="s">
        <v>30</v>
      </c>
      <c r="AJ27" s="93" t="s">
        <v>30</v>
      </c>
      <c r="AK27" s="93" t="s">
        <v>30</v>
      </c>
      <c r="AL27" s="93" t="s">
        <v>30</v>
      </c>
      <c r="AM27" s="57" t="s">
        <v>30</v>
      </c>
      <c r="AN27" s="49" t="s">
        <v>30</v>
      </c>
    </row>
    <row r="28" spans="1:40" ht="165" x14ac:dyDescent="0.25">
      <c r="A28" s="13" t="s">
        <v>34</v>
      </c>
      <c r="B28" s="22" t="s">
        <v>35</v>
      </c>
      <c r="C28" s="22" t="s">
        <v>35</v>
      </c>
      <c r="D28" s="22" t="s">
        <v>35</v>
      </c>
      <c r="E28" s="22" t="s">
        <v>35</v>
      </c>
      <c r="F28" s="22" t="s">
        <v>35</v>
      </c>
      <c r="G28" s="22" t="s">
        <v>35</v>
      </c>
      <c r="H28" s="22" t="s">
        <v>35</v>
      </c>
      <c r="I28" s="93" t="s">
        <v>35</v>
      </c>
      <c r="J28" s="93" t="s">
        <v>35</v>
      </c>
      <c r="K28" s="93" t="s">
        <v>35</v>
      </c>
      <c r="L28" s="93" t="s">
        <v>35</v>
      </c>
      <c r="M28" s="93" t="s">
        <v>35</v>
      </c>
      <c r="N28" s="93" t="s">
        <v>35</v>
      </c>
      <c r="O28" s="93" t="s">
        <v>35</v>
      </c>
      <c r="P28" s="93" t="s">
        <v>35</v>
      </c>
      <c r="Q28" s="93" t="s">
        <v>35</v>
      </c>
      <c r="R28" s="93" t="s">
        <v>35</v>
      </c>
      <c r="S28" s="61" t="s">
        <v>35</v>
      </c>
      <c r="T28" s="61" t="s">
        <v>35</v>
      </c>
      <c r="U28" s="119"/>
      <c r="V28" s="165" t="s">
        <v>64</v>
      </c>
      <c r="W28" s="180" t="s">
        <v>128</v>
      </c>
      <c r="X28" s="115" t="s">
        <v>14</v>
      </c>
      <c r="Y28" s="115" t="s">
        <v>14</v>
      </c>
      <c r="Z28" s="115" t="s">
        <v>14</v>
      </c>
      <c r="AA28" s="115" t="s">
        <v>174</v>
      </c>
      <c r="AB28" s="115" t="s">
        <v>174</v>
      </c>
      <c r="AC28" s="115" t="s">
        <v>174</v>
      </c>
      <c r="AD28" s="115" t="s">
        <v>138</v>
      </c>
      <c r="AE28" s="115" t="s">
        <v>138</v>
      </c>
      <c r="AF28" s="115" t="s">
        <v>138</v>
      </c>
      <c r="AG28" s="115" t="s">
        <v>138</v>
      </c>
      <c r="AH28" s="115" t="s">
        <v>138</v>
      </c>
      <c r="AI28" s="115" t="s">
        <v>138</v>
      </c>
      <c r="AJ28" s="115" t="s">
        <v>138</v>
      </c>
      <c r="AK28" s="115" t="s">
        <v>138</v>
      </c>
      <c r="AL28" s="115" t="s">
        <v>138</v>
      </c>
      <c r="AM28" s="115" t="s">
        <v>138</v>
      </c>
      <c r="AN28" s="117">
        <v>95</v>
      </c>
    </row>
    <row r="29" spans="1:40" x14ac:dyDescent="0.25">
      <c r="A29" s="143" t="s">
        <v>121</v>
      </c>
      <c r="B29" s="24" t="s">
        <v>8</v>
      </c>
      <c r="C29" s="63">
        <f>C30+C31+C32</f>
        <v>67875292</v>
      </c>
      <c r="D29" s="63">
        <f>SUM(D30:D32)</f>
        <v>21792428</v>
      </c>
      <c r="E29" s="63">
        <f>E32+E31+E30</f>
        <v>8904164</v>
      </c>
      <c r="F29" s="63">
        <f>F32+F31</f>
        <v>8171100</v>
      </c>
      <c r="G29" s="63">
        <f>G32+G31</f>
        <v>8171100</v>
      </c>
      <c r="H29" s="63">
        <f t="shared" ref="H29:J29" si="0">H32+H31</f>
        <v>6945500</v>
      </c>
      <c r="I29" s="63">
        <f t="shared" si="0"/>
        <v>6945500</v>
      </c>
      <c r="J29" s="63">
        <f t="shared" si="0"/>
        <v>6945500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119"/>
      <c r="V29" s="167"/>
      <c r="W29" s="181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8"/>
    </row>
    <row r="30" spans="1:40" ht="80.25" customHeight="1" x14ac:dyDescent="0.25">
      <c r="A30" s="143"/>
      <c r="B30" s="24" t="s">
        <v>17</v>
      </c>
      <c r="C30" s="63">
        <f>D30+E30</f>
        <v>1629751</v>
      </c>
      <c r="D30" s="63">
        <v>1552639</v>
      </c>
      <c r="E30" s="63">
        <f>77112</f>
        <v>77112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119"/>
      <c r="V30" s="13" t="s">
        <v>65</v>
      </c>
      <c r="W30" s="73" t="s">
        <v>142</v>
      </c>
      <c r="X30" s="6" t="s">
        <v>145</v>
      </c>
      <c r="Y30" s="6" t="s">
        <v>14</v>
      </c>
      <c r="Z30" s="17" t="s">
        <v>14</v>
      </c>
      <c r="AA30" s="17" t="s">
        <v>174</v>
      </c>
      <c r="AB30" s="57" t="s">
        <v>174</v>
      </c>
      <c r="AC30" s="93" t="s">
        <v>174</v>
      </c>
      <c r="AD30" s="93" t="s">
        <v>138</v>
      </c>
      <c r="AE30" s="93" t="s">
        <v>138</v>
      </c>
      <c r="AF30" s="93" t="s">
        <v>138</v>
      </c>
      <c r="AG30" s="93" t="s">
        <v>138</v>
      </c>
      <c r="AH30" s="93" t="s">
        <v>138</v>
      </c>
      <c r="AI30" s="93" t="s">
        <v>167</v>
      </c>
      <c r="AJ30" s="93" t="s">
        <v>138</v>
      </c>
      <c r="AK30" s="93" t="s">
        <v>138</v>
      </c>
      <c r="AL30" s="93" t="s">
        <v>138</v>
      </c>
      <c r="AM30" s="57" t="s">
        <v>138</v>
      </c>
      <c r="AN30" s="50">
        <v>89</v>
      </c>
    </row>
    <row r="31" spans="1:40" ht="63" customHeight="1" x14ac:dyDescent="0.25">
      <c r="A31" s="143"/>
      <c r="B31" s="40" t="s">
        <v>51</v>
      </c>
      <c r="C31" s="63">
        <f>SUM(D31:T31)</f>
        <v>62638419</v>
      </c>
      <c r="D31" s="63">
        <v>19150167</v>
      </c>
      <c r="E31" s="63">
        <f>7717600+655452</f>
        <v>8373052</v>
      </c>
      <c r="F31" s="63">
        <v>7717600</v>
      </c>
      <c r="G31" s="63">
        <v>7717600</v>
      </c>
      <c r="H31" s="63">
        <v>6560000</v>
      </c>
      <c r="I31" s="63">
        <v>6560000</v>
      </c>
      <c r="J31" s="63">
        <v>6560000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119"/>
      <c r="V31" s="145" t="s">
        <v>66</v>
      </c>
      <c r="W31" s="154" t="s">
        <v>143</v>
      </c>
      <c r="X31" s="147" t="s">
        <v>169</v>
      </c>
      <c r="Y31" s="147" t="s">
        <v>15</v>
      </c>
      <c r="Z31" s="147" t="s">
        <v>15</v>
      </c>
      <c r="AA31" s="147" t="s">
        <v>175</v>
      </c>
      <c r="AB31" s="115" t="s">
        <v>175</v>
      </c>
      <c r="AC31" s="115" t="s">
        <v>175</v>
      </c>
      <c r="AD31" s="115" t="s">
        <v>138</v>
      </c>
      <c r="AE31" s="115" t="s">
        <v>138</v>
      </c>
      <c r="AF31" s="115" t="s">
        <v>138</v>
      </c>
      <c r="AG31" s="115" t="s">
        <v>138</v>
      </c>
      <c r="AH31" s="115" t="s">
        <v>138</v>
      </c>
      <c r="AI31" s="115" t="s">
        <v>138</v>
      </c>
      <c r="AJ31" s="115" t="s">
        <v>138</v>
      </c>
      <c r="AK31" s="115" t="s">
        <v>138</v>
      </c>
      <c r="AL31" s="115" t="s">
        <v>138</v>
      </c>
      <c r="AM31" s="115" t="s">
        <v>138</v>
      </c>
      <c r="AN31" s="133">
        <v>4100</v>
      </c>
    </row>
    <row r="32" spans="1:40" ht="45" customHeight="1" x14ac:dyDescent="0.25">
      <c r="A32" s="143"/>
      <c r="B32" s="24" t="s">
        <v>9</v>
      </c>
      <c r="C32" s="63">
        <f>SUM(D32:T32)</f>
        <v>3607122</v>
      </c>
      <c r="D32" s="63">
        <v>1089622</v>
      </c>
      <c r="E32" s="63">
        <v>454000</v>
      </c>
      <c r="F32" s="63">
        <v>453500</v>
      </c>
      <c r="G32" s="63">
        <v>453500</v>
      </c>
      <c r="H32" s="63">
        <v>385500</v>
      </c>
      <c r="I32" s="63">
        <v>385500</v>
      </c>
      <c r="J32" s="63">
        <v>385500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119"/>
      <c r="V32" s="145"/>
      <c r="W32" s="154"/>
      <c r="X32" s="147"/>
      <c r="Y32" s="147"/>
      <c r="Z32" s="147"/>
      <c r="AA32" s="147"/>
      <c r="AB32" s="159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59"/>
      <c r="AN32" s="134"/>
    </row>
    <row r="33" spans="1:40" ht="79.5" customHeight="1" x14ac:dyDescent="0.25">
      <c r="A33" s="13" t="s">
        <v>37</v>
      </c>
      <c r="B33" s="23" t="s">
        <v>35</v>
      </c>
      <c r="C33" s="22" t="s">
        <v>35</v>
      </c>
      <c r="D33" s="22" t="s">
        <v>35</v>
      </c>
      <c r="E33" s="22" t="s">
        <v>35</v>
      </c>
      <c r="F33" s="7" t="s">
        <v>35</v>
      </c>
      <c r="G33" s="7" t="s">
        <v>35</v>
      </c>
      <c r="H33" s="7" t="s">
        <v>35</v>
      </c>
      <c r="I33" s="7" t="s">
        <v>35</v>
      </c>
      <c r="J33" s="7" t="s">
        <v>35</v>
      </c>
      <c r="K33" s="7" t="s">
        <v>35</v>
      </c>
      <c r="L33" s="7" t="s">
        <v>35</v>
      </c>
      <c r="M33" s="7" t="s">
        <v>35</v>
      </c>
      <c r="N33" s="7" t="s">
        <v>35</v>
      </c>
      <c r="O33" s="7" t="s">
        <v>35</v>
      </c>
      <c r="P33" s="7" t="s">
        <v>35</v>
      </c>
      <c r="Q33" s="7" t="s">
        <v>35</v>
      </c>
      <c r="R33" s="7" t="s">
        <v>35</v>
      </c>
      <c r="S33" s="7" t="s">
        <v>35</v>
      </c>
      <c r="T33" s="7" t="s">
        <v>35</v>
      </c>
      <c r="U33" s="119"/>
      <c r="V33" s="12" t="s">
        <v>61</v>
      </c>
      <c r="W33" s="72">
        <v>2</v>
      </c>
      <c r="X33" s="14">
        <v>0</v>
      </c>
      <c r="Y33" s="14" t="s">
        <v>138</v>
      </c>
      <c r="Z33" s="17" t="s">
        <v>138</v>
      </c>
      <c r="AA33" s="17" t="s">
        <v>138</v>
      </c>
      <c r="AB33" s="57" t="s">
        <v>138</v>
      </c>
      <c r="AC33" s="93" t="s">
        <v>138</v>
      </c>
      <c r="AD33" s="93" t="s">
        <v>138</v>
      </c>
      <c r="AE33" s="93" t="s">
        <v>138</v>
      </c>
      <c r="AF33" s="93" t="s">
        <v>138</v>
      </c>
      <c r="AG33" s="93" t="s">
        <v>138</v>
      </c>
      <c r="AH33" s="93" t="s">
        <v>138</v>
      </c>
      <c r="AI33" s="93" t="s">
        <v>138</v>
      </c>
      <c r="AJ33" s="93" t="s">
        <v>138</v>
      </c>
      <c r="AK33" s="93" t="s">
        <v>138</v>
      </c>
      <c r="AL33" s="93" t="s">
        <v>138</v>
      </c>
      <c r="AM33" s="57" t="s">
        <v>138</v>
      </c>
      <c r="AN33" s="50">
        <v>2</v>
      </c>
    </row>
    <row r="34" spans="1:40" ht="60" customHeight="1" x14ac:dyDescent="0.25">
      <c r="A34" s="145" t="s">
        <v>38</v>
      </c>
      <c r="B34" s="23" t="s">
        <v>35</v>
      </c>
      <c r="C34" s="22" t="s">
        <v>35</v>
      </c>
      <c r="D34" s="22" t="s">
        <v>35</v>
      </c>
      <c r="E34" s="22" t="s">
        <v>35</v>
      </c>
      <c r="F34" s="7" t="s">
        <v>35</v>
      </c>
      <c r="G34" s="7" t="s">
        <v>35</v>
      </c>
      <c r="H34" s="7" t="s">
        <v>35</v>
      </c>
      <c r="I34" s="7" t="s">
        <v>35</v>
      </c>
      <c r="J34" s="7" t="s">
        <v>35</v>
      </c>
      <c r="K34" s="7" t="s">
        <v>35</v>
      </c>
      <c r="L34" s="7" t="s">
        <v>35</v>
      </c>
      <c r="M34" s="7" t="s">
        <v>35</v>
      </c>
      <c r="N34" s="7" t="s">
        <v>35</v>
      </c>
      <c r="O34" s="7" t="s">
        <v>35</v>
      </c>
      <c r="P34" s="7" t="s">
        <v>35</v>
      </c>
      <c r="Q34" s="7" t="s">
        <v>35</v>
      </c>
      <c r="R34" s="7" t="s">
        <v>35</v>
      </c>
      <c r="S34" s="7" t="s">
        <v>35</v>
      </c>
      <c r="T34" s="7" t="s">
        <v>35</v>
      </c>
      <c r="U34" s="119"/>
      <c r="V34" s="145" t="s">
        <v>67</v>
      </c>
      <c r="W34" s="144">
        <v>2</v>
      </c>
      <c r="X34" s="119">
        <v>2</v>
      </c>
      <c r="Y34" s="119" t="s">
        <v>138</v>
      </c>
      <c r="Z34" s="17" t="s">
        <v>138</v>
      </c>
      <c r="AA34" s="17" t="s">
        <v>138</v>
      </c>
      <c r="AB34" s="57" t="s">
        <v>138</v>
      </c>
      <c r="AC34" s="93" t="s">
        <v>138</v>
      </c>
      <c r="AD34" s="93" t="s">
        <v>138</v>
      </c>
      <c r="AE34" s="93" t="s">
        <v>138</v>
      </c>
      <c r="AF34" s="93" t="s">
        <v>138</v>
      </c>
      <c r="AG34" s="93" t="s">
        <v>138</v>
      </c>
      <c r="AH34" s="93" t="s">
        <v>138</v>
      </c>
      <c r="AI34" s="93" t="s">
        <v>138</v>
      </c>
      <c r="AJ34" s="93" t="s">
        <v>138</v>
      </c>
      <c r="AK34" s="93" t="s">
        <v>138</v>
      </c>
      <c r="AL34" s="93" t="s">
        <v>138</v>
      </c>
      <c r="AM34" s="57" t="s">
        <v>138</v>
      </c>
      <c r="AN34" s="50">
        <v>4</v>
      </c>
    </row>
    <row r="35" spans="1:40" ht="21" hidden="1" customHeight="1" x14ac:dyDescent="0.25">
      <c r="A35" s="145"/>
      <c r="B35" s="23"/>
      <c r="C35" s="7"/>
      <c r="D35" s="7"/>
      <c r="E35" s="7"/>
      <c r="F35" s="7"/>
      <c r="G35" s="7"/>
      <c r="H35" s="7"/>
      <c r="I35" s="7" t="s">
        <v>35</v>
      </c>
      <c r="J35" s="7" t="s">
        <v>35</v>
      </c>
      <c r="K35" s="7" t="s">
        <v>35</v>
      </c>
      <c r="L35" s="7" t="s">
        <v>35</v>
      </c>
      <c r="M35" s="7" t="s">
        <v>35</v>
      </c>
      <c r="N35" s="7" t="s">
        <v>35</v>
      </c>
      <c r="O35" s="7" t="s">
        <v>35</v>
      </c>
      <c r="P35" s="7" t="s">
        <v>35</v>
      </c>
      <c r="Q35" s="7" t="s">
        <v>35</v>
      </c>
      <c r="R35" s="7" t="s">
        <v>35</v>
      </c>
      <c r="S35" s="7"/>
      <c r="T35" s="7"/>
      <c r="U35" s="119"/>
      <c r="V35" s="145"/>
      <c r="W35" s="144"/>
      <c r="X35" s="119"/>
      <c r="Y35" s="119"/>
      <c r="Z35" s="17"/>
      <c r="AA35" s="17"/>
      <c r="AB35" s="57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57"/>
      <c r="AN35" s="50"/>
    </row>
    <row r="36" spans="1:40" ht="30" hidden="1" customHeight="1" x14ac:dyDescent="0.25">
      <c r="A36" s="145"/>
      <c r="B36" s="23"/>
      <c r="C36" s="7"/>
      <c r="D36" s="7"/>
      <c r="E36" s="7"/>
      <c r="F36" s="7"/>
      <c r="G36" s="7"/>
      <c r="H36" s="7"/>
      <c r="I36" s="7" t="s">
        <v>35</v>
      </c>
      <c r="J36" s="7" t="s">
        <v>35</v>
      </c>
      <c r="K36" s="7" t="s">
        <v>35</v>
      </c>
      <c r="L36" s="7" t="s">
        <v>35</v>
      </c>
      <c r="M36" s="7" t="s">
        <v>35</v>
      </c>
      <c r="N36" s="7" t="s">
        <v>35</v>
      </c>
      <c r="O36" s="7" t="s">
        <v>35</v>
      </c>
      <c r="P36" s="7" t="s">
        <v>35</v>
      </c>
      <c r="Q36" s="7" t="s">
        <v>35</v>
      </c>
      <c r="R36" s="7" t="s">
        <v>35</v>
      </c>
      <c r="S36" s="7"/>
      <c r="T36" s="7"/>
      <c r="U36" s="119"/>
      <c r="V36" s="145"/>
      <c r="W36" s="144"/>
      <c r="X36" s="119"/>
      <c r="Y36" s="119"/>
      <c r="Z36" s="17"/>
      <c r="AA36" s="17"/>
      <c r="AB36" s="57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57"/>
      <c r="AN36" s="50"/>
    </row>
    <row r="37" spans="1:40" ht="45" hidden="1" customHeight="1" x14ac:dyDescent="0.25">
      <c r="A37" s="145"/>
      <c r="B37" s="23"/>
      <c r="C37" s="7"/>
      <c r="D37" s="7"/>
      <c r="E37" s="7"/>
      <c r="F37" s="7"/>
      <c r="G37" s="7"/>
      <c r="H37" s="7"/>
      <c r="I37" s="7" t="s">
        <v>35</v>
      </c>
      <c r="J37" s="7" t="s">
        <v>35</v>
      </c>
      <c r="K37" s="7" t="s">
        <v>35</v>
      </c>
      <c r="L37" s="7" t="s">
        <v>35</v>
      </c>
      <c r="M37" s="7" t="s">
        <v>35</v>
      </c>
      <c r="N37" s="7" t="s">
        <v>35</v>
      </c>
      <c r="O37" s="7" t="s">
        <v>35</v>
      </c>
      <c r="P37" s="7" t="s">
        <v>35</v>
      </c>
      <c r="Q37" s="7" t="s">
        <v>35</v>
      </c>
      <c r="R37" s="7" t="s">
        <v>35</v>
      </c>
      <c r="S37" s="7"/>
      <c r="T37" s="7"/>
      <c r="U37" s="119"/>
      <c r="V37" s="145"/>
      <c r="W37" s="144"/>
      <c r="X37" s="119"/>
      <c r="Y37" s="119"/>
      <c r="Z37" s="17"/>
      <c r="AA37" s="17"/>
      <c r="AB37" s="57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57"/>
      <c r="AN37" s="50"/>
    </row>
    <row r="38" spans="1:40" ht="90.75" customHeight="1" x14ac:dyDescent="0.25">
      <c r="A38" s="146" t="s">
        <v>39</v>
      </c>
      <c r="B38" s="23" t="s">
        <v>35</v>
      </c>
      <c r="C38" s="7" t="s">
        <v>35</v>
      </c>
      <c r="D38" s="7" t="s">
        <v>35</v>
      </c>
      <c r="E38" s="7" t="s">
        <v>35</v>
      </c>
      <c r="F38" s="7" t="s">
        <v>35</v>
      </c>
      <c r="G38" s="7" t="s">
        <v>35</v>
      </c>
      <c r="H38" s="7" t="s">
        <v>35</v>
      </c>
      <c r="I38" s="7" t="s">
        <v>35</v>
      </c>
      <c r="J38" s="7" t="s">
        <v>35</v>
      </c>
      <c r="K38" s="7" t="s">
        <v>35</v>
      </c>
      <c r="L38" s="7" t="s">
        <v>35</v>
      </c>
      <c r="M38" s="7" t="s">
        <v>35</v>
      </c>
      <c r="N38" s="7" t="s">
        <v>35</v>
      </c>
      <c r="O38" s="7" t="s">
        <v>35</v>
      </c>
      <c r="P38" s="7" t="s">
        <v>35</v>
      </c>
      <c r="Q38" s="7" t="s">
        <v>35</v>
      </c>
      <c r="R38" s="7" t="s">
        <v>35</v>
      </c>
      <c r="S38" s="7" t="s">
        <v>35</v>
      </c>
      <c r="T38" s="7" t="s">
        <v>35</v>
      </c>
      <c r="U38" s="119"/>
      <c r="V38" s="12" t="s">
        <v>68</v>
      </c>
      <c r="W38" s="72">
        <v>2</v>
      </c>
      <c r="X38" s="14">
        <v>2</v>
      </c>
      <c r="Y38" s="14" t="s">
        <v>138</v>
      </c>
      <c r="Z38" s="17" t="s">
        <v>138</v>
      </c>
      <c r="AA38" s="17" t="s">
        <v>138</v>
      </c>
      <c r="AB38" s="57" t="s">
        <v>138</v>
      </c>
      <c r="AC38" s="93" t="s">
        <v>138</v>
      </c>
      <c r="AD38" s="93" t="s">
        <v>138</v>
      </c>
      <c r="AE38" s="93" t="s">
        <v>138</v>
      </c>
      <c r="AF38" s="93" t="s">
        <v>138</v>
      </c>
      <c r="AG38" s="93" t="s">
        <v>138</v>
      </c>
      <c r="AH38" s="93" t="s">
        <v>138</v>
      </c>
      <c r="AI38" s="93" t="s">
        <v>138</v>
      </c>
      <c r="AJ38" s="93" t="s">
        <v>138</v>
      </c>
      <c r="AK38" s="93" t="s">
        <v>138</v>
      </c>
      <c r="AL38" s="93" t="s">
        <v>138</v>
      </c>
      <c r="AM38" s="57" t="s">
        <v>138</v>
      </c>
      <c r="AN38" s="50">
        <v>4</v>
      </c>
    </row>
    <row r="39" spans="1:40" ht="44.25" hidden="1" customHeight="1" x14ac:dyDescent="0.25">
      <c r="A39" s="146"/>
      <c r="B39" s="23"/>
      <c r="C39" s="7"/>
      <c r="D39" s="7"/>
      <c r="E39" s="7"/>
      <c r="F39" s="7"/>
      <c r="G39" s="7"/>
      <c r="H39" s="7"/>
      <c r="I39" s="7" t="s">
        <v>35</v>
      </c>
      <c r="J39" s="7" t="s">
        <v>35</v>
      </c>
      <c r="K39" s="7" t="s">
        <v>35</v>
      </c>
      <c r="L39" s="7" t="s">
        <v>35</v>
      </c>
      <c r="M39" s="7" t="s">
        <v>35</v>
      </c>
      <c r="N39" s="7" t="s">
        <v>35</v>
      </c>
      <c r="O39" s="7" t="s">
        <v>35</v>
      </c>
      <c r="P39" s="7" t="s">
        <v>35</v>
      </c>
      <c r="Q39" s="7" t="s">
        <v>35</v>
      </c>
      <c r="R39" s="7" t="s">
        <v>35</v>
      </c>
      <c r="S39" s="7"/>
      <c r="T39" s="7"/>
      <c r="U39" s="119"/>
      <c r="V39" s="12" t="s">
        <v>16</v>
      </c>
      <c r="W39" s="76"/>
      <c r="X39" s="14"/>
      <c r="Y39" s="14"/>
      <c r="Z39" s="17"/>
      <c r="AA39" s="17"/>
      <c r="AB39" s="57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57"/>
      <c r="AN39" s="50"/>
    </row>
    <row r="40" spans="1:40" ht="12" hidden="1" customHeight="1" x14ac:dyDescent="0.25">
      <c r="A40" s="146"/>
      <c r="B40" s="23"/>
      <c r="C40" s="7"/>
      <c r="D40" s="7"/>
      <c r="E40" s="7"/>
      <c r="F40" s="7"/>
      <c r="G40" s="7"/>
      <c r="H40" s="7"/>
      <c r="I40" s="7" t="s">
        <v>35</v>
      </c>
      <c r="J40" s="7" t="s">
        <v>35</v>
      </c>
      <c r="K40" s="7" t="s">
        <v>35</v>
      </c>
      <c r="L40" s="7" t="s">
        <v>35</v>
      </c>
      <c r="M40" s="7" t="s">
        <v>35</v>
      </c>
      <c r="N40" s="7" t="s">
        <v>35</v>
      </c>
      <c r="O40" s="7" t="s">
        <v>35</v>
      </c>
      <c r="P40" s="7" t="s">
        <v>35</v>
      </c>
      <c r="Q40" s="7" t="s">
        <v>35</v>
      </c>
      <c r="R40" s="7" t="s">
        <v>35</v>
      </c>
      <c r="S40" s="7"/>
      <c r="T40" s="7"/>
      <c r="U40" s="119"/>
      <c r="V40" s="14"/>
      <c r="W40" s="76"/>
      <c r="X40" s="14"/>
      <c r="Y40" s="14"/>
      <c r="Z40" s="17"/>
      <c r="AA40" s="17"/>
      <c r="AB40" s="57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57"/>
      <c r="AN40" s="50"/>
    </row>
    <row r="41" spans="1:40" ht="27.75" hidden="1" customHeight="1" x14ac:dyDescent="0.25">
      <c r="A41" s="146"/>
      <c r="B41" s="23"/>
      <c r="C41" s="7"/>
      <c r="D41" s="7"/>
      <c r="E41" s="7"/>
      <c r="F41" s="7"/>
      <c r="G41" s="7"/>
      <c r="H41" s="7"/>
      <c r="I41" s="7" t="s">
        <v>35</v>
      </c>
      <c r="J41" s="7" t="s">
        <v>35</v>
      </c>
      <c r="K41" s="7" t="s">
        <v>35</v>
      </c>
      <c r="L41" s="7" t="s">
        <v>35</v>
      </c>
      <c r="M41" s="7" t="s">
        <v>35</v>
      </c>
      <c r="N41" s="7" t="s">
        <v>35</v>
      </c>
      <c r="O41" s="7" t="s">
        <v>35</v>
      </c>
      <c r="P41" s="7" t="s">
        <v>35</v>
      </c>
      <c r="Q41" s="7" t="s">
        <v>35</v>
      </c>
      <c r="R41" s="7" t="s">
        <v>35</v>
      </c>
      <c r="S41" s="7"/>
      <c r="T41" s="7"/>
      <c r="U41" s="119"/>
      <c r="V41" s="14"/>
      <c r="W41" s="76"/>
      <c r="X41" s="14"/>
      <c r="Y41" s="14"/>
      <c r="Z41" s="17"/>
      <c r="AA41" s="17"/>
      <c r="AB41" s="57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57"/>
      <c r="AN41" s="50"/>
    </row>
    <row r="42" spans="1:40" ht="41.25" hidden="1" customHeight="1" x14ac:dyDescent="0.25">
      <c r="A42" s="146"/>
      <c r="B42" s="23"/>
      <c r="C42" s="7"/>
      <c r="D42" s="7"/>
      <c r="E42" s="7"/>
      <c r="F42" s="7"/>
      <c r="G42" s="7"/>
      <c r="H42" s="7"/>
      <c r="I42" s="7" t="s">
        <v>35</v>
      </c>
      <c r="J42" s="7" t="s">
        <v>35</v>
      </c>
      <c r="K42" s="7" t="s">
        <v>35</v>
      </c>
      <c r="L42" s="7" t="s">
        <v>35</v>
      </c>
      <c r="M42" s="7" t="s">
        <v>35</v>
      </c>
      <c r="N42" s="7" t="s">
        <v>35</v>
      </c>
      <c r="O42" s="7" t="s">
        <v>35</v>
      </c>
      <c r="P42" s="7" t="s">
        <v>35</v>
      </c>
      <c r="Q42" s="7" t="s">
        <v>35</v>
      </c>
      <c r="R42" s="7" t="s">
        <v>35</v>
      </c>
      <c r="S42" s="7"/>
      <c r="T42" s="7"/>
      <c r="U42" s="119"/>
      <c r="V42" s="14"/>
      <c r="W42" s="76"/>
      <c r="X42" s="14"/>
      <c r="Y42" s="14"/>
      <c r="Z42" s="17"/>
      <c r="AA42" s="17"/>
      <c r="AB42" s="57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57"/>
      <c r="AN42" s="50"/>
    </row>
    <row r="43" spans="1:40" ht="40.5" customHeight="1" x14ac:dyDescent="0.25">
      <c r="A43" s="145" t="s">
        <v>115</v>
      </c>
      <c r="B43" s="23" t="s">
        <v>35</v>
      </c>
      <c r="C43" s="7" t="s">
        <v>35</v>
      </c>
      <c r="D43" s="7" t="s">
        <v>35</v>
      </c>
      <c r="E43" s="7" t="s">
        <v>35</v>
      </c>
      <c r="F43" s="7" t="s">
        <v>35</v>
      </c>
      <c r="G43" s="7" t="s">
        <v>35</v>
      </c>
      <c r="H43" s="7" t="s">
        <v>35</v>
      </c>
      <c r="I43" s="7" t="s">
        <v>35</v>
      </c>
      <c r="J43" s="7" t="s">
        <v>35</v>
      </c>
      <c r="K43" s="7" t="s">
        <v>35</v>
      </c>
      <c r="L43" s="7" t="s">
        <v>35</v>
      </c>
      <c r="M43" s="7" t="s">
        <v>35</v>
      </c>
      <c r="N43" s="7" t="s">
        <v>35</v>
      </c>
      <c r="O43" s="7" t="s">
        <v>35</v>
      </c>
      <c r="P43" s="7" t="s">
        <v>35</v>
      </c>
      <c r="Q43" s="7" t="s">
        <v>35</v>
      </c>
      <c r="R43" s="7" t="s">
        <v>35</v>
      </c>
      <c r="S43" s="7" t="s">
        <v>35</v>
      </c>
      <c r="T43" s="7" t="s">
        <v>35</v>
      </c>
      <c r="U43" s="119"/>
      <c r="V43" s="145" t="s">
        <v>104</v>
      </c>
      <c r="W43" s="144" t="s">
        <v>30</v>
      </c>
      <c r="X43" s="119" t="s">
        <v>30</v>
      </c>
      <c r="Y43" s="119" t="s">
        <v>165</v>
      </c>
      <c r="Z43" s="17" t="s">
        <v>165</v>
      </c>
      <c r="AA43" s="17" t="s">
        <v>165</v>
      </c>
      <c r="AB43" s="57" t="s">
        <v>165</v>
      </c>
      <c r="AC43" s="93" t="s">
        <v>166</v>
      </c>
      <c r="AD43" s="93" t="s">
        <v>165</v>
      </c>
      <c r="AE43" s="93" t="s">
        <v>165</v>
      </c>
      <c r="AF43" s="93" t="s">
        <v>165</v>
      </c>
      <c r="AG43" s="93" t="s">
        <v>165</v>
      </c>
      <c r="AH43" s="93" t="s">
        <v>165</v>
      </c>
      <c r="AI43" s="93" t="s">
        <v>165</v>
      </c>
      <c r="AJ43" s="93" t="s">
        <v>165</v>
      </c>
      <c r="AK43" s="93" t="s">
        <v>165</v>
      </c>
      <c r="AL43" s="93" t="s">
        <v>165</v>
      </c>
      <c r="AM43" s="57" t="s">
        <v>165</v>
      </c>
      <c r="AN43" s="50" t="s">
        <v>165</v>
      </c>
    </row>
    <row r="44" spans="1:40" ht="33.75" hidden="1" customHeight="1" x14ac:dyDescent="0.25">
      <c r="A44" s="145"/>
      <c r="B44" s="23"/>
      <c r="C44" s="7"/>
      <c r="D44" s="7"/>
      <c r="E44" s="7"/>
      <c r="F44" s="7"/>
      <c r="G44" s="7"/>
      <c r="H44" s="7"/>
      <c r="I44" s="7" t="s">
        <v>35</v>
      </c>
      <c r="J44" s="7" t="s">
        <v>35</v>
      </c>
      <c r="K44" s="7" t="s">
        <v>35</v>
      </c>
      <c r="L44" s="7" t="s">
        <v>35</v>
      </c>
      <c r="M44" s="7" t="s">
        <v>35</v>
      </c>
      <c r="N44" s="7" t="s">
        <v>35</v>
      </c>
      <c r="O44" s="7" t="s">
        <v>35</v>
      </c>
      <c r="P44" s="7" t="s">
        <v>35</v>
      </c>
      <c r="Q44" s="7" t="s">
        <v>35</v>
      </c>
      <c r="R44" s="7" t="s">
        <v>35</v>
      </c>
      <c r="S44" s="7"/>
      <c r="T44" s="7"/>
      <c r="U44" s="119"/>
      <c r="V44" s="145"/>
      <c r="W44" s="144"/>
      <c r="X44" s="119"/>
      <c r="Y44" s="119"/>
      <c r="Z44" s="17"/>
      <c r="AA44" s="17"/>
      <c r="AB44" s="57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57"/>
      <c r="AN44" s="50"/>
    </row>
    <row r="45" spans="1:40" ht="12.75" hidden="1" customHeight="1" x14ac:dyDescent="0.25">
      <c r="A45" s="165"/>
      <c r="B45" s="97"/>
      <c r="C45" s="106"/>
      <c r="D45" s="106"/>
      <c r="E45" s="106"/>
      <c r="F45" s="106"/>
      <c r="G45" s="106"/>
      <c r="H45" s="106"/>
      <c r="I45" s="106" t="s">
        <v>35</v>
      </c>
      <c r="J45" s="106" t="s">
        <v>35</v>
      </c>
      <c r="K45" s="106" t="s">
        <v>35</v>
      </c>
      <c r="L45" s="106" t="s">
        <v>35</v>
      </c>
      <c r="M45" s="106" t="s">
        <v>35</v>
      </c>
      <c r="N45" s="106" t="s">
        <v>35</v>
      </c>
      <c r="O45" s="106" t="s">
        <v>35</v>
      </c>
      <c r="P45" s="106" t="s">
        <v>35</v>
      </c>
      <c r="Q45" s="106" t="s">
        <v>35</v>
      </c>
      <c r="R45" s="106" t="s">
        <v>35</v>
      </c>
      <c r="S45" s="106"/>
      <c r="T45" s="106"/>
      <c r="U45" s="119"/>
      <c r="V45" s="97"/>
      <c r="W45" s="107"/>
      <c r="X45" s="97"/>
      <c r="Y45" s="97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8"/>
    </row>
    <row r="46" spans="1:40" ht="167.25" customHeight="1" x14ac:dyDescent="0.25">
      <c r="A46" s="145" t="s">
        <v>40</v>
      </c>
      <c r="B46" s="99" t="s">
        <v>35</v>
      </c>
      <c r="C46" s="7" t="s">
        <v>35</v>
      </c>
      <c r="D46" s="7" t="s">
        <v>35</v>
      </c>
      <c r="E46" s="7" t="s">
        <v>35</v>
      </c>
      <c r="F46" s="7" t="s">
        <v>35</v>
      </c>
      <c r="G46" s="7" t="s">
        <v>35</v>
      </c>
      <c r="H46" s="7" t="s">
        <v>35</v>
      </c>
      <c r="I46" s="7" t="s">
        <v>35</v>
      </c>
      <c r="J46" s="7" t="s">
        <v>35</v>
      </c>
      <c r="K46" s="7" t="s">
        <v>35</v>
      </c>
      <c r="L46" s="7" t="s">
        <v>35</v>
      </c>
      <c r="M46" s="7" t="s">
        <v>35</v>
      </c>
      <c r="N46" s="7" t="s">
        <v>35</v>
      </c>
      <c r="O46" s="7" t="s">
        <v>35</v>
      </c>
      <c r="P46" s="7" t="s">
        <v>35</v>
      </c>
      <c r="Q46" s="7" t="s">
        <v>35</v>
      </c>
      <c r="R46" s="7" t="s">
        <v>35</v>
      </c>
      <c r="S46" s="7" t="s">
        <v>35</v>
      </c>
      <c r="T46" s="7" t="s">
        <v>35</v>
      </c>
      <c r="U46" s="119"/>
      <c r="V46" s="145" t="s">
        <v>69</v>
      </c>
      <c r="W46" s="144">
        <v>0</v>
      </c>
      <c r="X46" s="119">
        <v>2</v>
      </c>
      <c r="Y46" s="119" t="s">
        <v>138</v>
      </c>
      <c r="Z46" s="119" t="s">
        <v>138</v>
      </c>
      <c r="AA46" s="119" t="s">
        <v>138</v>
      </c>
      <c r="AB46" s="99" t="s">
        <v>138</v>
      </c>
      <c r="AC46" s="99" t="s">
        <v>138</v>
      </c>
      <c r="AD46" s="99" t="s">
        <v>138</v>
      </c>
      <c r="AE46" s="99" t="s">
        <v>138</v>
      </c>
      <c r="AF46" s="99" t="s">
        <v>138</v>
      </c>
      <c r="AG46" s="99" t="s">
        <v>138</v>
      </c>
      <c r="AH46" s="99" t="s">
        <v>138</v>
      </c>
      <c r="AI46" s="99" t="s">
        <v>138</v>
      </c>
      <c r="AJ46" s="99" t="s">
        <v>138</v>
      </c>
      <c r="AK46" s="99" t="s">
        <v>138</v>
      </c>
      <c r="AL46" s="99" t="s">
        <v>138</v>
      </c>
      <c r="AM46" s="99" t="s">
        <v>138</v>
      </c>
      <c r="AN46" s="50">
        <v>2</v>
      </c>
    </row>
    <row r="47" spans="1:40" ht="60" hidden="1" customHeight="1" x14ac:dyDescent="0.25">
      <c r="A47" s="145"/>
      <c r="B47" s="100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100"/>
      <c r="V47" s="145"/>
      <c r="W47" s="144"/>
      <c r="X47" s="119"/>
      <c r="Y47" s="119"/>
      <c r="Z47" s="119"/>
      <c r="AA47" s="11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50"/>
    </row>
    <row r="48" spans="1:40" ht="24" customHeight="1" x14ac:dyDescent="0.25">
      <c r="A48" s="143" t="s">
        <v>122</v>
      </c>
      <c r="B48" s="100" t="s">
        <v>8</v>
      </c>
      <c r="C48" s="7">
        <f>SUM(C49:C51)</f>
        <v>757360</v>
      </c>
      <c r="D48" s="7">
        <f>SUM(D49:D51)</f>
        <v>757360</v>
      </c>
      <c r="E48" s="21">
        <v>0</v>
      </c>
      <c r="F48" s="21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19"/>
      <c r="V48" s="145" t="s">
        <v>65</v>
      </c>
      <c r="W48" s="144">
        <v>2</v>
      </c>
      <c r="X48" s="119">
        <v>2</v>
      </c>
      <c r="Y48" s="119" t="s">
        <v>138</v>
      </c>
      <c r="Z48" s="119" t="s">
        <v>138</v>
      </c>
      <c r="AA48" s="119" t="s">
        <v>138</v>
      </c>
      <c r="AB48" s="119" t="s">
        <v>138</v>
      </c>
      <c r="AC48" s="119" t="s">
        <v>138</v>
      </c>
      <c r="AD48" s="119" t="s">
        <v>138</v>
      </c>
      <c r="AE48" s="119" t="s">
        <v>138</v>
      </c>
      <c r="AF48" s="119" t="s">
        <v>138</v>
      </c>
      <c r="AG48" s="119" t="s">
        <v>138</v>
      </c>
      <c r="AH48" s="119" t="s">
        <v>138</v>
      </c>
      <c r="AI48" s="119" t="s">
        <v>138</v>
      </c>
      <c r="AJ48" s="119" t="s">
        <v>138</v>
      </c>
      <c r="AK48" s="119" t="s">
        <v>138</v>
      </c>
      <c r="AL48" s="119" t="s">
        <v>138</v>
      </c>
      <c r="AM48" s="119" t="s">
        <v>138</v>
      </c>
      <c r="AN48" s="132">
        <v>4</v>
      </c>
    </row>
    <row r="49" spans="1:40" ht="91.5" customHeight="1" x14ac:dyDescent="0.25">
      <c r="A49" s="143"/>
      <c r="B49" s="100" t="s">
        <v>10</v>
      </c>
      <c r="C49" s="7">
        <f>D49</f>
        <v>340812</v>
      </c>
      <c r="D49" s="62">
        <v>340812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19"/>
      <c r="V49" s="145"/>
      <c r="W49" s="144"/>
      <c r="X49" s="119"/>
      <c r="Y49" s="119"/>
      <c r="Z49" s="119"/>
      <c r="AA49" s="119"/>
      <c r="AB49" s="204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204"/>
      <c r="AN49" s="132"/>
    </row>
    <row r="50" spans="1:40" ht="70.5" customHeight="1" x14ac:dyDescent="0.25">
      <c r="A50" s="143"/>
      <c r="B50" s="100" t="s">
        <v>51</v>
      </c>
      <c r="C50" s="7">
        <f>D50</f>
        <v>378680</v>
      </c>
      <c r="D50" s="62">
        <v>378680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19"/>
      <c r="V50" s="119" t="s">
        <v>91</v>
      </c>
      <c r="W50" s="144">
        <v>107.07</v>
      </c>
      <c r="X50" s="119">
        <v>107.07</v>
      </c>
      <c r="Y50" s="119" t="s">
        <v>138</v>
      </c>
      <c r="Z50" s="119" t="s">
        <v>138</v>
      </c>
      <c r="AA50" s="119" t="s">
        <v>138</v>
      </c>
      <c r="AB50" s="119" t="s">
        <v>138</v>
      </c>
      <c r="AC50" s="119" t="s">
        <v>138</v>
      </c>
      <c r="AD50" s="119" t="s">
        <v>138</v>
      </c>
      <c r="AE50" s="119" t="s">
        <v>138</v>
      </c>
      <c r="AF50" s="119" t="s">
        <v>138</v>
      </c>
      <c r="AG50" s="119" t="s">
        <v>138</v>
      </c>
      <c r="AH50" s="119" t="s">
        <v>138</v>
      </c>
      <c r="AI50" s="119" t="s">
        <v>138</v>
      </c>
      <c r="AJ50" s="119" t="s">
        <v>138</v>
      </c>
      <c r="AK50" s="119" t="s">
        <v>138</v>
      </c>
      <c r="AL50" s="119" t="s">
        <v>138</v>
      </c>
      <c r="AM50" s="119" t="s">
        <v>138</v>
      </c>
      <c r="AN50" s="127">
        <v>214.14</v>
      </c>
    </row>
    <row r="51" spans="1:40" ht="36.75" customHeight="1" x14ac:dyDescent="0.25">
      <c r="A51" s="143"/>
      <c r="B51" s="8" t="s">
        <v>9</v>
      </c>
      <c r="C51" s="7">
        <f>D51</f>
        <v>37868</v>
      </c>
      <c r="D51" s="62">
        <v>37868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19"/>
      <c r="V51" s="119"/>
      <c r="W51" s="144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27"/>
    </row>
    <row r="52" spans="1:40" s="53" customFormat="1" x14ac:dyDescent="0.25">
      <c r="A52" s="148" t="s">
        <v>131</v>
      </c>
      <c r="B52" s="102" t="s">
        <v>8</v>
      </c>
      <c r="C52" s="63">
        <f>SUM(C53:C55)</f>
        <v>68632652</v>
      </c>
      <c r="D52" s="63">
        <f>SUM(D53:D55)</f>
        <v>22549788</v>
      </c>
      <c r="E52" s="63">
        <f>E55+E54+E53</f>
        <v>8904164</v>
      </c>
      <c r="F52" s="63">
        <f>F55+F54</f>
        <v>8171100</v>
      </c>
      <c r="G52" s="63">
        <f>G55+G54</f>
        <v>8171100</v>
      </c>
      <c r="H52" s="63">
        <f t="shared" ref="H52:T52" si="1">H55+H54</f>
        <v>6945500</v>
      </c>
      <c r="I52" s="63">
        <f t="shared" si="1"/>
        <v>6945500</v>
      </c>
      <c r="J52" s="63">
        <f t="shared" si="1"/>
        <v>6945500</v>
      </c>
      <c r="K52" s="63"/>
      <c r="L52" s="63"/>
      <c r="M52" s="63"/>
      <c r="N52" s="63"/>
      <c r="O52" s="63"/>
      <c r="P52" s="63"/>
      <c r="Q52" s="63"/>
      <c r="R52" s="63"/>
      <c r="S52" s="63">
        <f t="shared" si="1"/>
        <v>0</v>
      </c>
      <c r="T52" s="63">
        <f t="shared" si="1"/>
        <v>0</v>
      </c>
      <c r="U52" s="119"/>
      <c r="V52" s="119"/>
      <c r="W52" s="144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27"/>
    </row>
    <row r="53" spans="1:40" s="53" customFormat="1" ht="75" x14ac:dyDescent="0.25">
      <c r="A53" s="148"/>
      <c r="B53" s="102" t="s">
        <v>10</v>
      </c>
      <c r="C53" s="63">
        <f>D53+E53</f>
        <v>1970563</v>
      </c>
      <c r="D53" s="63">
        <f>D49+D30</f>
        <v>1893451</v>
      </c>
      <c r="E53" s="63">
        <f>E30</f>
        <v>77112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119"/>
      <c r="V53" s="25" t="s">
        <v>172</v>
      </c>
      <c r="W53" s="25" t="s">
        <v>172</v>
      </c>
      <c r="X53" s="25" t="s">
        <v>172</v>
      </c>
      <c r="Y53" s="25" t="s">
        <v>172</v>
      </c>
      <c r="Z53" s="25" t="s">
        <v>172</v>
      </c>
      <c r="AA53" s="25" t="s">
        <v>172</v>
      </c>
      <c r="AB53" s="25" t="s">
        <v>172</v>
      </c>
      <c r="AC53" s="25" t="s">
        <v>172</v>
      </c>
      <c r="AD53" s="25" t="s">
        <v>172</v>
      </c>
      <c r="AE53" s="25" t="s">
        <v>172</v>
      </c>
      <c r="AF53" s="25" t="s">
        <v>172</v>
      </c>
      <c r="AG53" s="25" t="s">
        <v>172</v>
      </c>
      <c r="AH53" s="25" t="s">
        <v>172</v>
      </c>
      <c r="AI53" s="25" t="s">
        <v>172</v>
      </c>
      <c r="AJ53" s="25" t="s">
        <v>172</v>
      </c>
      <c r="AK53" s="25" t="s">
        <v>172</v>
      </c>
      <c r="AL53" s="25" t="s">
        <v>172</v>
      </c>
      <c r="AM53" s="25" t="s">
        <v>172</v>
      </c>
      <c r="AN53" s="25" t="s">
        <v>172</v>
      </c>
    </row>
    <row r="54" spans="1:40" s="53" customFormat="1" ht="60" x14ac:dyDescent="0.25">
      <c r="A54" s="148"/>
      <c r="B54" s="102" t="s">
        <v>51</v>
      </c>
      <c r="C54" s="63">
        <f>SUM(D54:T54)</f>
        <v>63017099</v>
      </c>
      <c r="D54" s="63">
        <f>D31+D50</f>
        <v>19528847</v>
      </c>
      <c r="E54" s="63">
        <f>E31</f>
        <v>8373052</v>
      </c>
      <c r="F54" s="63">
        <f t="shared" ref="E54:G55" si="2">F31</f>
        <v>7717600</v>
      </c>
      <c r="G54" s="63">
        <f t="shared" si="2"/>
        <v>7717600</v>
      </c>
      <c r="H54" s="63">
        <f t="shared" ref="H54:T54" si="3">H31</f>
        <v>6560000</v>
      </c>
      <c r="I54" s="63">
        <f t="shared" ref="I54:J54" si="4">I31</f>
        <v>6560000</v>
      </c>
      <c r="J54" s="63">
        <f t="shared" si="4"/>
        <v>6560000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f t="shared" si="3"/>
        <v>0</v>
      </c>
      <c r="T54" s="63">
        <f t="shared" si="3"/>
        <v>0</v>
      </c>
      <c r="U54" s="119"/>
      <c r="V54" s="25" t="s">
        <v>172</v>
      </c>
      <c r="W54" s="25" t="s">
        <v>172</v>
      </c>
      <c r="X54" s="25" t="s">
        <v>172</v>
      </c>
      <c r="Y54" s="25" t="s">
        <v>172</v>
      </c>
      <c r="Z54" s="25" t="s">
        <v>172</v>
      </c>
      <c r="AA54" s="25" t="s">
        <v>172</v>
      </c>
      <c r="AB54" s="25" t="s">
        <v>172</v>
      </c>
      <c r="AC54" s="25" t="s">
        <v>172</v>
      </c>
      <c r="AD54" s="25" t="s">
        <v>172</v>
      </c>
      <c r="AE54" s="25" t="s">
        <v>172</v>
      </c>
      <c r="AF54" s="25" t="s">
        <v>172</v>
      </c>
      <c r="AG54" s="25" t="s">
        <v>172</v>
      </c>
      <c r="AH54" s="25" t="s">
        <v>172</v>
      </c>
      <c r="AI54" s="25" t="s">
        <v>172</v>
      </c>
      <c r="AJ54" s="25" t="s">
        <v>172</v>
      </c>
      <c r="AK54" s="25" t="s">
        <v>172</v>
      </c>
      <c r="AL54" s="25" t="s">
        <v>172</v>
      </c>
      <c r="AM54" s="25" t="s">
        <v>172</v>
      </c>
      <c r="AN54" s="25" t="s">
        <v>172</v>
      </c>
    </row>
    <row r="55" spans="1:40" s="53" customFormat="1" ht="30" x14ac:dyDescent="0.25">
      <c r="A55" s="148"/>
      <c r="B55" s="54" t="s">
        <v>9</v>
      </c>
      <c r="C55" s="63">
        <f>SUM(D55:T55)</f>
        <v>3644990</v>
      </c>
      <c r="D55" s="63">
        <f>D32+D51</f>
        <v>1127490</v>
      </c>
      <c r="E55" s="63">
        <f t="shared" si="2"/>
        <v>454000</v>
      </c>
      <c r="F55" s="63">
        <f t="shared" si="2"/>
        <v>453500</v>
      </c>
      <c r="G55" s="63">
        <f t="shared" si="2"/>
        <v>453500</v>
      </c>
      <c r="H55" s="63">
        <f t="shared" ref="H55:T55" si="5">H32</f>
        <v>385500</v>
      </c>
      <c r="I55" s="63">
        <f t="shared" ref="I55:J55" si="6">I32</f>
        <v>385500</v>
      </c>
      <c r="J55" s="63">
        <f t="shared" si="6"/>
        <v>385500</v>
      </c>
      <c r="K55" s="63">
        <v>0</v>
      </c>
      <c r="L55" s="63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f>S32</f>
        <v>0</v>
      </c>
      <c r="T55" s="63">
        <f t="shared" si="5"/>
        <v>0</v>
      </c>
      <c r="U55" s="119"/>
      <c r="V55" s="25" t="s">
        <v>172</v>
      </c>
      <c r="W55" s="25" t="s">
        <v>172</v>
      </c>
      <c r="X55" s="25" t="s">
        <v>172</v>
      </c>
      <c r="Y55" s="25" t="s">
        <v>172</v>
      </c>
      <c r="Z55" s="25" t="s">
        <v>172</v>
      </c>
      <c r="AA55" s="25" t="s">
        <v>172</v>
      </c>
      <c r="AB55" s="25" t="s">
        <v>172</v>
      </c>
      <c r="AC55" s="25" t="s">
        <v>172</v>
      </c>
      <c r="AD55" s="25" t="s">
        <v>172</v>
      </c>
      <c r="AE55" s="25" t="s">
        <v>172</v>
      </c>
      <c r="AF55" s="25" t="s">
        <v>172</v>
      </c>
      <c r="AG55" s="25" t="s">
        <v>172</v>
      </c>
      <c r="AH55" s="25" t="s">
        <v>172</v>
      </c>
      <c r="AI55" s="25" t="s">
        <v>172</v>
      </c>
      <c r="AJ55" s="25" t="s">
        <v>172</v>
      </c>
      <c r="AK55" s="25" t="s">
        <v>172</v>
      </c>
      <c r="AL55" s="25" t="s">
        <v>172</v>
      </c>
      <c r="AM55" s="25" t="s">
        <v>172</v>
      </c>
      <c r="AN55" s="25" t="s">
        <v>172</v>
      </c>
    </row>
    <row r="56" spans="1:40" x14ac:dyDescent="0.25">
      <c r="A56" s="200" t="s">
        <v>55</v>
      </c>
      <c r="B56" s="103" t="s">
        <v>8</v>
      </c>
      <c r="C56" s="108">
        <f>SUM(C57:C59)</f>
        <v>68632652</v>
      </c>
      <c r="D56" s="108">
        <f>SUM(D57:D59)</f>
        <v>22549788</v>
      </c>
      <c r="E56" s="108">
        <f>E59+E58+E57</f>
        <v>8904164</v>
      </c>
      <c r="F56" s="108">
        <f>F59+F58</f>
        <v>8171100</v>
      </c>
      <c r="G56" s="108">
        <f>G59+G58</f>
        <v>8171100</v>
      </c>
      <c r="H56" s="108">
        <f t="shared" ref="H56:T56" si="7">H59+H58</f>
        <v>6945500</v>
      </c>
      <c r="I56" s="108">
        <f t="shared" si="7"/>
        <v>6945500</v>
      </c>
      <c r="J56" s="108">
        <f t="shared" si="7"/>
        <v>6945500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f t="shared" si="7"/>
        <v>0</v>
      </c>
      <c r="T56" s="108">
        <f t="shared" si="7"/>
        <v>0</v>
      </c>
      <c r="U56" s="119"/>
      <c r="V56" s="104" t="s">
        <v>172</v>
      </c>
      <c r="W56" s="104" t="s">
        <v>172</v>
      </c>
      <c r="X56" s="104" t="s">
        <v>172</v>
      </c>
      <c r="Y56" s="104" t="s">
        <v>172</v>
      </c>
      <c r="Z56" s="104" t="s">
        <v>172</v>
      </c>
      <c r="AA56" s="104" t="s">
        <v>172</v>
      </c>
      <c r="AB56" s="104" t="s">
        <v>172</v>
      </c>
      <c r="AC56" s="104" t="s">
        <v>172</v>
      </c>
      <c r="AD56" s="104" t="s">
        <v>172</v>
      </c>
      <c r="AE56" s="104" t="s">
        <v>172</v>
      </c>
      <c r="AF56" s="104" t="s">
        <v>172</v>
      </c>
      <c r="AG56" s="104" t="s">
        <v>172</v>
      </c>
      <c r="AH56" s="104" t="s">
        <v>172</v>
      </c>
      <c r="AI56" s="104" t="s">
        <v>172</v>
      </c>
      <c r="AJ56" s="104" t="s">
        <v>172</v>
      </c>
      <c r="AK56" s="104" t="s">
        <v>172</v>
      </c>
      <c r="AL56" s="104" t="s">
        <v>172</v>
      </c>
      <c r="AM56" s="104" t="s">
        <v>172</v>
      </c>
      <c r="AN56" s="104" t="s">
        <v>172</v>
      </c>
    </row>
    <row r="57" spans="1:40" ht="75" x14ac:dyDescent="0.25">
      <c r="A57" s="148"/>
      <c r="B57" s="13" t="s">
        <v>10</v>
      </c>
      <c r="C57" s="64">
        <f>C53</f>
        <v>1970563</v>
      </c>
      <c r="D57" s="64">
        <f t="shared" ref="D57:G57" si="8">D53</f>
        <v>1893451</v>
      </c>
      <c r="E57" s="64">
        <f t="shared" si="8"/>
        <v>77112</v>
      </c>
      <c r="F57" s="64">
        <f t="shared" si="8"/>
        <v>0</v>
      </c>
      <c r="G57" s="64">
        <f t="shared" si="8"/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119"/>
      <c r="V57" s="25" t="s">
        <v>172</v>
      </c>
      <c r="W57" s="25" t="s">
        <v>172</v>
      </c>
      <c r="X57" s="25" t="s">
        <v>172</v>
      </c>
      <c r="Y57" s="25" t="s">
        <v>172</v>
      </c>
      <c r="Z57" s="25" t="s">
        <v>172</v>
      </c>
      <c r="AA57" s="25" t="s">
        <v>172</v>
      </c>
      <c r="AB57" s="25" t="s">
        <v>172</v>
      </c>
      <c r="AC57" s="25" t="s">
        <v>172</v>
      </c>
      <c r="AD57" s="25" t="s">
        <v>172</v>
      </c>
      <c r="AE57" s="25" t="s">
        <v>172</v>
      </c>
      <c r="AF57" s="25" t="s">
        <v>172</v>
      </c>
      <c r="AG57" s="25" t="s">
        <v>172</v>
      </c>
      <c r="AH57" s="25" t="s">
        <v>172</v>
      </c>
      <c r="AI57" s="25" t="s">
        <v>172</v>
      </c>
      <c r="AJ57" s="25" t="s">
        <v>172</v>
      </c>
      <c r="AK57" s="25" t="s">
        <v>172</v>
      </c>
      <c r="AL57" s="25" t="s">
        <v>172</v>
      </c>
      <c r="AM57" s="25" t="s">
        <v>172</v>
      </c>
      <c r="AN57" s="25" t="s">
        <v>172</v>
      </c>
    </row>
    <row r="58" spans="1:40" ht="60" x14ac:dyDescent="0.25">
      <c r="A58" s="148"/>
      <c r="B58" s="13" t="s">
        <v>51</v>
      </c>
      <c r="C58" s="64">
        <f>C54</f>
        <v>63017099</v>
      </c>
      <c r="D58" s="64">
        <f t="shared" ref="D58:T59" si="9">D54</f>
        <v>19528847</v>
      </c>
      <c r="E58" s="64">
        <f t="shared" si="9"/>
        <v>8373052</v>
      </c>
      <c r="F58" s="64">
        <f t="shared" si="9"/>
        <v>7717600</v>
      </c>
      <c r="G58" s="64">
        <f t="shared" si="9"/>
        <v>7717600</v>
      </c>
      <c r="H58" s="64">
        <f t="shared" si="9"/>
        <v>6560000</v>
      </c>
      <c r="I58" s="64">
        <f t="shared" ref="I58:J58" si="10">I54</f>
        <v>6560000</v>
      </c>
      <c r="J58" s="64">
        <f t="shared" si="10"/>
        <v>6560000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f t="shared" si="9"/>
        <v>0</v>
      </c>
      <c r="T58" s="64">
        <f t="shared" si="9"/>
        <v>0</v>
      </c>
      <c r="U58" s="119"/>
      <c r="V58" s="25" t="s">
        <v>172</v>
      </c>
      <c r="W58" s="25" t="s">
        <v>172</v>
      </c>
      <c r="X58" s="25" t="s">
        <v>172</v>
      </c>
      <c r="Y58" s="25" t="s">
        <v>172</v>
      </c>
      <c r="Z58" s="25" t="s">
        <v>172</v>
      </c>
      <c r="AA58" s="25" t="s">
        <v>172</v>
      </c>
      <c r="AB58" s="25" t="s">
        <v>172</v>
      </c>
      <c r="AC58" s="25" t="s">
        <v>172</v>
      </c>
      <c r="AD58" s="25" t="s">
        <v>172</v>
      </c>
      <c r="AE58" s="25" t="s">
        <v>172</v>
      </c>
      <c r="AF58" s="25" t="s">
        <v>172</v>
      </c>
      <c r="AG58" s="25" t="s">
        <v>172</v>
      </c>
      <c r="AH58" s="25" t="s">
        <v>172</v>
      </c>
      <c r="AI58" s="25" t="s">
        <v>172</v>
      </c>
      <c r="AJ58" s="25" t="s">
        <v>172</v>
      </c>
      <c r="AK58" s="25" t="s">
        <v>172</v>
      </c>
      <c r="AL58" s="25" t="s">
        <v>172</v>
      </c>
      <c r="AM58" s="25" t="s">
        <v>172</v>
      </c>
      <c r="AN58" s="25" t="s">
        <v>172</v>
      </c>
    </row>
    <row r="59" spans="1:40" ht="30" x14ac:dyDescent="0.25">
      <c r="A59" s="148"/>
      <c r="B59" s="8" t="s">
        <v>9</v>
      </c>
      <c r="C59" s="64">
        <f>C55</f>
        <v>3644990</v>
      </c>
      <c r="D59" s="64">
        <f t="shared" si="9"/>
        <v>1127490</v>
      </c>
      <c r="E59" s="64">
        <f t="shared" si="9"/>
        <v>454000</v>
      </c>
      <c r="F59" s="64">
        <f t="shared" si="9"/>
        <v>453500</v>
      </c>
      <c r="G59" s="64">
        <f t="shared" si="9"/>
        <v>453500</v>
      </c>
      <c r="H59" s="64">
        <f t="shared" si="9"/>
        <v>385500</v>
      </c>
      <c r="I59" s="64">
        <f t="shared" ref="I59:J59" si="11">I55</f>
        <v>385500</v>
      </c>
      <c r="J59" s="64">
        <f t="shared" si="11"/>
        <v>385500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f t="shared" si="9"/>
        <v>0</v>
      </c>
      <c r="T59" s="64">
        <f t="shared" si="9"/>
        <v>0</v>
      </c>
      <c r="U59" s="119"/>
      <c r="V59" s="25" t="s">
        <v>172</v>
      </c>
      <c r="W59" s="25" t="s">
        <v>172</v>
      </c>
      <c r="X59" s="25" t="s">
        <v>172</v>
      </c>
      <c r="Y59" s="25" t="s">
        <v>172</v>
      </c>
      <c r="Z59" s="25" t="s">
        <v>172</v>
      </c>
      <c r="AA59" s="25" t="s">
        <v>172</v>
      </c>
      <c r="AB59" s="25" t="s">
        <v>172</v>
      </c>
      <c r="AC59" s="25" t="s">
        <v>172</v>
      </c>
      <c r="AD59" s="25" t="s">
        <v>172</v>
      </c>
      <c r="AE59" s="25" t="s">
        <v>172</v>
      </c>
      <c r="AF59" s="25" t="s">
        <v>172</v>
      </c>
      <c r="AG59" s="25" t="s">
        <v>172</v>
      </c>
      <c r="AH59" s="25" t="s">
        <v>172</v>
      </c>
      <c r="AI59" s="25" t="s">
        <v>172</v>
      </c>
      <c r="AJ59" s="25" t="s">
        <v>172</v>
      </c>
      <c r="AK59" s="25" t="s">
        <v>172</v>
      </c>
      <c r="AL59" s="25" t="s">
        <v>172</v>
      </c>
      <c r="AM59" s="25" t="s">
        <v>172</v>
      </c>
      <c r="AN59" s="25" t="s">
        <v>172</v>
      </c>
    </row>
    <row r="60" spans="1:40" x14ac:dyDescent="0.25">
      <c r="A60" s="139" t="s">
        <v>92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2"/>
    </row>
    <row r="61" spans="1:40" ht="15" customHeight="1" x14ac:dyDescent="0.25">
      <c r="A61" s="139" t="s">
        <v>22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2"/>
    </row>
    <row r="62" spans="1:40" ht="15" customHeight="1" x14ac:dyDescent="0.25">
      <c r="A62" s="168" t="s">
        <v>7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70"/>
      <c r="V62" s="119" t="s">
        <v>93</v>
      </c>
      <c r="W62" s="154" t="s">
        <v>140</v>
      </c>
      <c r="X62" s="147" t="s">
        <v>126</v>
      </c>
      <c r="Y62" s="147" t="s">
        <v>140</v>
      </c>
      <c r="Z62" s="129" t="s">
        <v>140</v>
      </c>
      <c r="AA62" s="129" t="s">
        <v>178</v>
      </c>
      <c r="AB62" s="129" t="s">
        <v>138</v>
      </c>
      <c r="AC62" s="129" t="s">
        <v>138</v>
      </c>
      <c r="AD62" s="129" t="s">
        <v>138</v>
      </c>
      <c r="AE62" s="129" t="s">
        <v>138</v>
      </c>
      <c r="AF62" s="129" t="s">
        <v>138</v>
      </c>
      <c r="AG62" s="129" t="s">
        <v>138</v>
      </c>
      <c r="AH62" s="129" t="s">
        <v>138</v>
      </c>
      <c r="AI62" s="129" t="s">
        <v>138</v>
      </c>
      <c r="AJ62" s="129" t="s">
        <v>138</v>
      </c>
      <c r="AK62" s="129" t="s">
        <v>138</v>
      </c>
      <c r="AL62" s="129" t="s">
        <v>138</v>
      </c>
      <c r="AM62" s="129" t="s">
        <v>138</v>
      </c>
      <c r="AN62" s="117">
        <v>0.9</v>
      </c>
    </row>
    <row r="63" spans="1:40" x14ac:dyDescent="0.25">
      <c r="A63" s="171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3"/>
      <c r="V63" s="119"/>
      <c r="W63" s="154"/>
      <c r="X63" s="147"/>
      <c r="Y63" s="147"/>
      <c r="Z63" s="130"/>
      <c r="AA63" s="130"/>
      <c r="AB63" s="205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205"/>
      <c r="AN63" s="138"/>
    </row>
    <row r="64" spans="1:40" ht="69" customHeight="1" x14ac:dyDescent="0.25">
      <c r="A64" s="174"/>
      <c r="B64" s="175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6"/>
      <c r="V64" s="119"/>
      <c r="W64" s="154"/>
      <c r="X64" s="147"/>
      <c r="Y64" s="147"/>
      <c r="Z64" s="131"/>
      <c r="AA64" s="131"/>
      <c r="AB64" s="156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56"/>
      <c r="AN64" s="118"/>
    </row>
    <row r="65" spans="1:40" ht="21" customHeight="1" x14ac:dyDescent="0.25">
      <c r="A65" s="139" t="s">
        <v>97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2"/>
    </row>
    <row r="66" spans="1:40" ht="60" customHeight="1" x14ac:dyDescent="0.25">
      <c r="A66" s="12" t="s">
        <v>41</v>
      </c>
      <c r="B66" s="23" t="s">
        <v>35</v>
      </c>
      <c r="C66" s="23" t="s">
        <v>35</v>
      </c>
      <c r="D66" s="23" t="s">
        <v>35</v>
      </c>
      <c r="E66" s="23" t="s">
        <v>35</v>
      </c>
      <c r="F66" s="23" t="s">
        <v>35</v>
      </c>
      <c r="G66" s="23" t="s">
        <v>35</v>
      </c>
      <c r="H66" s="23" t="s">
        <v>35</v>
      </c>
      <c r="I66" s="92" t="s">
        <v>35</v>
      </c>
      <c r="J66" s="92" t="s">
        <v>35</v>
      </c>
      <c r="K66" s="92" t="s">
        <v>35</v>
      </c>
      <c r="L66" s="92" t="s">
        <v>35</v>
      </c>
      <c r="M66" s="92" t="s">
        <v>35</v>
      </c>
      <c r="N66" s="92" t="s">
        <v>35</v>
      </c>
      <c r="O66" s="92" t="s">
        <v>35</v>
      </c>
      <c r="P66" s="92" t="s">
        <v>35</v>
      </c>
      <c r="Q66" s="92" t="s">
        <v>35</v>
      </c>
      <c r="R66" s="92" t="s">
        <v>35</v>
      </c>
      <c r="S66" s="60" t="s">
        <v>35</v>
      </c>
      <c r="T66" s="60" t="s">
        <v>35</v>
      </c>
      <c r="U66" s="119" t="s">
        <v>18</v>
      </c>
      <c r="V66" s="13" t="s">
        <v>61</v>
      </c>
      <c r="W66" s="72">
        <v>16</v>
      </c>
      <c r="X66" s="79">
        <v>35</v>
      </c>
      <c r="Y66" s="14">
        <v>100</v>
      </c>
      <c r="Z66" s="19" t="s">
        <v>26</v>
      </c>
      <c r="AA66" s="19" t="s">
        <v>25</v>
      </c>
      <c r="AB66" s="19" t="s">
        <v>138</v>
      </c>
      <c r="AC66" s="19" t="s">
        <v>138</v>
      </c>
      <c r="AD66" s="19" t="s">
        <v>138</v>
      </c>
      <c r="AE66" s="19" t="s">
        <v>138</v>
      </c>
      <c r="AF66" s="19" t="s">
        <v>138</v>
      </c>
      <c r="AG66" s="19" t="s">
        <v>138</v>
      </c>
      <c r="AH66" s="19" t="s">
        <v>138</v>
      </c>
      <c r="AI66" s="19" t="s">
        <v>138</v>
      </c>
      <c r="AJ66" s="19" t="s">
        <v>138</v>
      </c>
      <c r="AK66" s="19" t="s">
        <v>138</v>
      </c>
      <c r="AL66" s="19" t="s">
        <v>138</v>
      </c>
      <c r="AM66" s="19" t="s">
        <v>138</v>
      </c>
      <c r="AN66" s="49">
        <v>328</v>
      </c>
    </row>
    <row r="67" spans="1:40" ht="71.25" customHeight="1" x14ac:dyDescent="0.25">
      <c r="A67" s="13" t="s">
        <v>42</v>
      </c>
      <c r="B67" s="22" t="s">
        <v>35</v>
      </c>
      <c r="C67" s="7" t="s">
        <v>35</v>
      </c>
      <c r="D67" s="7" t="s">
        <v>35</v>
      </c>
      <c r="E67" s="7" t="s">
        <v>35</v>
      </c>
      <c r="F67" s="7" t="s">
        <v>35</v>
      </c>
      <c r="G67" s="7" t="s">
        <v>35</v>
      </c>
      <c r="H67" s="7" t="s">
        <v>35</v>
      </c>
      <c r="I67" s="7" t="s">
        <v>35</v>
      </c>
      <c r="J67" s="7" t="s">
        <v>35</v>
      </c>
      <c r="K67" s="7" t="s">
        <v>35</v>
      </c>
      <c r="L67" s="7" t="s">
        <v>35</v>
      </c>
      <c r="M67" s="7" t="s">
        <v>35</v>
      </c>
      <c r="N67" s="7" t="s">
        <v>35</v>
      </c>
      <c r="O67" s="7" t="s">
        <v>35</v>
      </c>
      <c r="P67" s="7" t="s">
        <v>35</v>
      </c>
      <c r="Q67" s="7" t="s">
        <v>35</v>
      </c>
      <c r="R67" s="7" t="s">
        <v>35</v>
      </c>
      <c r="S67" s="7" t="s">
        <v>35</v>
      </c>
      <c r="T67" s="7" t="s">
        <v>35</v>
      </c>
      <c r="U67" s="119"/>
      <c r="V67" s="12" t="s">
        <v>70</v>
      </c>
      <c r="W67" s="72">
        <v>15</v>
      </c>
      <c r="X67" s="79">
        <v>30</v>
      </c>
      <c r="Y67" s="14">
        <v>50</v>
      </c>
      <c r="Z67" s="19" t="s">
        <v>120</v>
      </c>
      <c r="AA67" s="19" t="s">
        <v>120</v>
      </c>
      <c r="AB67" s="19" t="s">
        <v>138</v>
      </c>
      <c r="AC67" s="19" t="s">
        <v>138</v>
      </c>
      <c r="AD67" s="19" t="s">
        <v>138</v>
      </c>
      <c r="AE67" s="19" t="s">
        <v>138</v>
      </c>
      <c r="AF67" s="19" t="s">
        <v>138</v>
      </c>
      <c r="AG67" s="19" t="s">
        <v>138</v>
      </c>
      <c r="AH67" s="19" t="s">
        <v>138</v>
      </c>
      <c r="AI67" s="19" t="s">
        <v>138</v>
      </c>
      <c r="AJ67" s="19" t="s">
        <v>138</v>
      </c>
      <c r="AK67" s="19" t="s">
        <v>138</v>
      </c>
      <c r="AL67" s="19" t="s">
        <v>138</v>
      </c>
      <c r="AM67" s="19" t="s">
        <v>138</v>
      </c>
      <c r="AN67" s="49">
        <v>195</v>
      </c>
    </row>
    <row r="68" spans="1:40" ht="60" customHeight="1" x14ac:dyDescent="0.25">
      <c r="A68" s="11" t="s">
        <v>43</v>
      </c>
      <c r="B68" s="27" t="s">
        <v>35</v>
      </c>
      <c r="C68" s="7" t="s">
        <v>35</v>
      </c>
      <c r="D68" s="7" t="s">
        <v>35</v>
      </c>
      <c r="E68" s="7" t="s">
        <v>35</v>
      </c>
      <c r="F68" s="7" t="s">
        <v>35</v>
      </c>
      <c r="G68" s="7" t="s">
        <v>35</v>
      </c>
      <c r="H68" s="7" t="s">
        <v>35</v>
      </c>
      <c r="I68" s="7" t="s">
        <v>35</v>
      </c>
      <c r="J68" s="7" t="s">
        <v>35</v>
      </c>
      <c r="K68" s="7" t="s">
        <v>35</v>
      </c>
      <c r="L68" s="7" t="s">
        <v>35</v>
      </c>
      <c r="M68" s="7" t="s">
        <v>35</v>
      </c>
      <c r="N68" s="7" t="s">
        <v>35</v>
      </c>
      <c r="O68" s="7" t="s">
        <v>35</v>
      </c>
      <c r="P68" s="7" t="s">
        <v>35</v>
      </c>
      <c r="Q68" s="7" t="s">
        <v>35</v>
      </c>
      <c r="R68" s="7" t="s">
        <v>35</v>
      </c>
      <c r="S68" s="7" t="s">
        <v>35</v>
      </c>
      <c r="T68" s="7" t="s">
        <v>35</v>
      </c>
      <c r="U68" s="119"/>
      <c r="V68" s="12" t="s">
        <v>71</v>
      </c>
      <c r="W68" s="72">
        <v>15</v>
      </c>
      <c r="X68" s="79">
        <v>30</v>
      </c>
      <c r="Y68" s="14">
        <v>50</v>
      </c>
      <c r="Z68" s="19" t="s">
        <v>120</v>
      </c>
      <c r="AA68" s="19" t="s">
        <v>120</v>
      </c>
      <c r="AB68" s="19" t="s">
        <v>138</v>
      </c>
      <c r="AC68" s="19" t="s">
        <v>138</v>
      </c>
      <c r="AD68" s="19" t="s">
        <v>138</v>
      </c>
      <c r="AE68" s="19" t="s">
        <v>138</v>
      </c>
      <c r="AF68" s="19" t="s">
        <v>138</v>
      </c>
      <c r="AG68" s="19" t="s">
        <v>138</v>
      </c>
      <c r="AH68" s="19" t="s">
        <v>138</v>
      </c>
      <c r="AI68" s="19" t="s">
        <v>138</v>
      </c>
      <c r="AJ68" s="19" t="s">
        <v>138</v>
      </c>
      <c r="AK68" s="19" t="s">
        <v>138</v>
      </c>
      <c r="AL68" s="19" t="s">
        <v>138</v>
      </c>
      <c r="AM68" s="19" t="s">
        <v>138</v>
      </c>
      <c r="AN68" s="49">
        <v>195</v>
      </c>
    </row>
    <row r="69" spans="1:40" ht="69.75" customHeight="1" x14ac:dyDescent="0.25">
      <c r="A69" s="13" t="s">
        <v>44</v>
      </c>
      <c r="B69" s="28" t="s">
        <v>35</v>
      </c>
      <c r="C69" s="7" t="s">
        <v>35</v>
      </c>
      <c r="D69" s="7" t="s">
        <v>35</v>
      </c>
      <c r="E69" s="7" t="s">
        <v>35</v>
      </c>
      <c r="F69" s="7" t="s">
        <v>35</v>
      </c>
      <c r="G69" s="7" t="s">
        <v>35</v>
      </c>
      <c r="H69" s="7" t="s">
        <v>35</v>
      </c>
      <c r="I69" s="7" t="s">
        <v>35</v>
      </c>
      <c r="J69" s="7" t="s">
        <v>35</v>
      </c>
      <c r="K69" s="7" t="s">
        <v>35</v>
      </c>
      <c r="L69" s="7" t="s">
        <v>35</v>
      </c>
      <c r="M69" s="7" t="s">
        <v>35</v>
      </c>
      <c r="N69" s="7" t="s">
        <v>35</v>
      </c>
      <c r="O69" s="7" t="s">
        <v>35</v>
      </c>
      <c r="P69" s="7" t="s">
        <v>35</v>
      </c>
      <c r="Q69" s="7" t="s">
        <v>35</v>
      </c>
      <c r="R69" s="7" t="s">
        <v>35</v>
      </c>
      <c r="S69" s="7" t="s">
        <v>35</v>
      </c>
      <c r="T69" s="7" t="s">
        <v>35</v>
      </c>
      <c r="U69" s="119"/>
      <c r="V69" s="12" t="s">
        <v>105</v>
      </c>
      <c r="W69" s="72" t="s">
        <v>30</v>
      </c>
      <c r="X69" s="14" t="s">
        <v>30</v>
      </c>
      <c r="Y69" s="14" t="s">
        <v>30</v>
      </c>
      <c r="Z69" s="19" t="s">
        <v>30</v>
      </c>
      <c r="AA69" s="19" t="s">
        <v>30</v>
      </c>
      <c r="AB69" s="19" t="s">
        <v>138</v>
      </c>
      <c r="AC69" s="19" t="s">
        <v>138</v>
      </c>
      <c r="AD69" s="19" t="s">
        <v>138</v>
      </c>
      <c r="AE69" s="19" t="s">
        <v>138</v>
      </c>
      <c r="AF69" s="19" t="s">
        <v>138</v>
      </c>
      <c r="AG69" s="19" t="s">
        <v>138</v>
      </c>
      <c r="AH69" s="19" t="s">
        <v>138</v>
      </c>
      <c r="AI69" s="19" t="s">
        <v>138</v>
      </c>
      <c r="AJ69" s="19" t="s">
        <v>138</v>
      </c>
      <c r="AK69" s="19" t="s">
        <v>138</v>
      </c>
      <c r="AL69" s="19" t="s">
        <v>138</v>
      </c>
      <c r="AM69" s="19" t="s">
        <v>138</v>
      </c>
      <c r="AN69" s="19" t="s">
        <v>30</v>
      </c>
    </row>
    <row r="70" spans="1:40" ht="51" customHeight="1" x14ac:dyDescent="0.25">
      <c r="A70" s="145" t="s">
        <v>45</v>
      </c>
      <c r="B70" s="12" t="s">
        <v>8</v>
      </c>
      <c r="C70" s="64">
        <f>SUM(D70:H70)</f>
        <v>96994879</v>
      </c>
      <c r="D70" s="63">
        <f>D71</f>
        <v>19993479</v>
      </c>
      <c r="E70" s="64">
        <f t="shared" ref="E70:H70" si="12">E71</f>
        <v>20000000</v>
      </c>
      <c r="F70" s="64">
        <f t="shared" si="12"/>
        <v>18977800</v>
      </c>
      <c r="G70" s="64">
        <f t="shared" si="12"/>
        <v>18977800</v>
      </c>
      <c r="H70" s="64">
        <f t="shared" si="12"/>
        <v>19045800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7" t="s">
        <v>35</v>
      </c>
      <c r="T70" s="7" t="s">
        <v>35</v>
      </c>
      <c r="U70" s="119"/>
      <c r="V70" s="13" t="s">
        <v>65</v>
      </c>
      <c r="W70" s="74">
        <v>22</v>
      </c>
      <c r="X70" s="13">
        <v>21</v>
      </c>
      <c r="Y70" s="13">
        <v>20</v>
      </c>
      <c r="Z70" s="19" t="s">
        <v>176</v>
      </c>
      <c r="AA70" s="19" t="s">
        <v>176</v>
      </c>
      <c r="AB70" s="19" t="s">
        <v>138</v>
      </c>
      <c r="AC70" s="19" t="s">
        <v>138</v>
      </c>
      <c r="AD70" s="19" t="s">
        <v>138</v>
      </c>
      <c r="AE70" s="19" t="s">
        <v>138</v>
      </c>
      <c r="AF70" s="19" t="s">
        <v>138</v>
      </c>
      <c r="AG70" s="19" t="s">
        <v>138</v>
      </c>
      <c r="AH70" s="19" t="s">
        <v>138</v>
      </c>
      <c r="AI70" s="19" t="s">
        <v>138</v>
      </c>
      <c r="AJ70" s="19" t="s">
        <v>138</v>
      </c>
      <c r="AK70" s="19" t="s">
        <v>138</v>
      </c>
      <c r="AL70" s="19" t="s">
        <v>138</v>
      </c>
      <c r="AM70" s="19" t="s">
        <v>138</v>
      </c>
      <c r="AN70" s="49">
        <v>103</v>
      </c>
    </row>
    <row r="71" spans="1:40" ht="55.5" customHeight="1" x14ac:dyDescent="0.25">
      <c r="A71" s="145"/>
      <c r="B71" s="10" t="s">
        <v>9</v>
      </c>
      <c r="C71" s="64">
        <f>SUM(D71:H71)</f>
        <v>96994879</v>
      </c>
      <c r="D71" s="63">
        <v>19993479</v>
      </c>
      <c r="E71" s="64">
        <v>20000000</v>
      </c>
      <c r="F71" s="64">
        <v>18977800</v>
      </c>
      <c r="G71" s="64">
        <v>18977800</v>
      </c>
      <c r="H71" s="64">
        <v>19045800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7" t="s">
        <v>35</v>
      </c>
      <c r="T71" s="7" t="s">
        <v>35</v>
      </c>
      <c r="U71" s="119"/>
      <c r="V71" s="13" t="s">
        <v>66</v>
      </c>
      <c r="W71" s="75">
        <v>1076.9000000000001</v>
      </c>
      <c r="X71" s="13">
        <v>1050</v>
      </c>
      <c r="Y71" s="13">
        <v>1000</v>
      </c>
      <c r="Z71" s="19" t="s">
        <v>177</v>
      </c>
      <c r="AA71" s="19" t="s">
        <v>177</v>
      </c>
      <c r="AB71" s="19" t="s">
        <v>138</v>
      </c>
      <c r="AC71" s="19" t="s">
        <v>138</v>
      </c>
      <c r="AD71" s="19" t="s">
        <v>138</v>
      </c>
      <c r="AE71" s="19" t="s">
        <v>138</v>
      </c>
      <c r="AF71" s="19" t="s">
        <v>138</v>
      </c>
      <c r="AG71" s="19" t="s">
        <v>138</v>
      </c>
      <c r="AH71" s="19" t="s">
        <v>138</v>
      </c>
      <c r="AI71" s="19" t="s">
        <v>138</v>
      </c>
      <c r="AJ71" s="19" t="s">
        <v>138</v>
      </c>
      <c r="AK71" s="19" t="s">
        <v>138</v>
      </c>
      <c r="AL71" s="19" t="s">
        <v>138</v>
      </c>
      <c r="AM71" s="19" t="s">
        <v>138</v>
      </c>
      <c r="AN71" s="49">
        <v>5127</v>
      </c>
    </row>
    <row r="72" spans="1:40" ht="106.5" customHeight="1" x14ac:dyDescent="0.25">
      <c r="A72" s="12" t="s">
        <v>46</v>
      </c>
      <c r="B72" s="23" t="s">
        <v>35</v>
      </c>
      <c r="C72" s="9" t="s">
        <v>35</v>
      </c>
      <c r="D72" s="7" t="s">
        <v>35</v>
      </c>
      <c r="E72" s="7" t="s">
        <v>35</v>
      </c>
      <c r="F72" s="7" t="s">
        <v>35</v>
      </c>
      <c r="G72" s="7" t="s">
        <v>35</v>
      </c>
      <c r="H72" s="7" t="s">
        <v>35</v>
      </c>
      <c r="I72" s="7" t="s">
        <v>35</v>
      </c>
      <c r="J72" s="7" t="s">
        <v>35</v>
      </c>
      <c r="K72" s="7" t="s">
        <v>35</v>
      </c>
      <c r="L72" s="7" t="s">
        <v>35</v>
      </c>
      <c r="M72" s="7" t="s">
        <v>35</v>
      </c>
      <c r="N72" s="7" t="s">
        <v>35</v>
      </c>
      <c r="O72" s="7" t="s">
        <v>35</v>
      </c>
      <c r="P72" s="7" t="s">
        <v>35</v>
      </c>
      <c r="Q72" s="7" t="s">
        <v>35</v>
      </c>
      <c r="R72" s="7" t="s">
        <v>35</v>
      </c>
      <c r="S72" s="7" t="s">
        <v>35</v>
      </c>
      <c r="T72" s="7" t="s">
        <v>35</v>
      </c>
      <c r="U72" s="14" t="s">
        <v>19</v>
      </c>
      <c r="V72" s="12" t="s">
        <v>72</v>
      </c>
      <c r="W72" s="73" t="s">
        <v>27</v>
      </c>
      <c r="X72" s="6" t="s">
        <v>27</v>
      </c>
      <c r="Y72" s="6" t="s">
        <v>27</v>
      </c>
      <c r="Z72" s="17" t="s">
        <v>27</v>
      </c>
      <c r="AA72" s="17" t="s">
        <v>27</v>
      </c>
      <c r="AB72" s="57" t="s">
        <v>138</v>
      </c>
      <c r="AC72" s="93" t="s">
        <v>138</v>
      </c>
      <c r="AD72" s="93" t="s">
        <v>138</v>
      </c>
      <c r="AE72" s="93" t="s">
        <v>138</v>
      </c>
      <c r="AF72" s="93" t="s">
        <v>138</v>
      </c>
      <c r="AG72" s="93" t="s">
        <v>138</v>
      </c>
      <c r="AH72" s="93" t="s">
        <v>138</v>
      </c>
      <c r="AI72" s="93" t="s">
        <v>138</v>
      </c>
      <c r="AJ72" s="93" t="s">
        <v>138</v>
      </c>
      <c r="AK72" s="93" t="s">
        <v>138</v>
      </c>
      <c r="AL72" s="93" t="s">
        <v>138</v>
      </c>
      <c r="AM72" s="57" t="s">
        <v>138</v>
      </c>
      <c r="AN72" s="49">
        <v>100</v>
      </c>
    </row>
    <row r="73" spans="1:40" ht="128.25" customHeight="1" x14ac:dyDescent="0.25">
      <c r="A73" s="13" t="s">
        <v>47</v>
      </c>
      <c r="B73" s="23" t="s">
        <v>35</v>
      </c>
      <c r="C73" s="9" t="s">
        <v>35</v>
      </c>
      <c r="D73" s="7" t="s">
        <v>35</v>
      </c>
      <c r="E73" s="7" t="s">
        <v>35</v>
      </c>
      <c r="F73" s="7" t="s">
        <v>35</v>
      </c>
      <c r="G73" s="7" t="s">
        <v>35</v>
      </c>
      <c r="H73" s="7" t="s">
        <v>35</v>
      </c>
      <c r="I73" s="7" t="s">
        <v>35</v>
      </c>
      <c r="J73" s="7" t="s">
        <v>35</v>
      </c>
      <c r="K73" s="7" t="s">
        <v>35</v>
      </c>
      <c r="L73" s="7" t="s">
        <v>35</v>
      </c>
      <c r="M73" s="7" t="s">
        <v>35</v>
      </c>
      <c r="N73" s="7" t="s">
        <v>35</v>
      </c>
      <c r="O73" s="7" t="s">
        <v>35</v>
      </c>
      <c r="P73" s="7" t="s">
        <v>35</v>
      </c>
      <c r="Q73" s="7" t="s">
        <v>35</v>
      </c>
      <c r="R73" s="7" t="s">
        <v>35</v>
      </c>
      <c r="S73" s="7" t="s">
        <v>35</v>
      </c>
      <c r="T73" s="7" t="s">
        <v>35</v>
      </c>
      <c r="U73" s="125" t="s">
        <v>20</v>
      </c>
      <c r="V73" s="12" t="s">
        <v>73</v>
      </c>
      <c r="W73" s="73" t="s">
        <v>144</v>
      </c>
      <c r="X73" s="6" t="s">
        <v>27</v>
      </c>
      <c r="Y73" s="6" t="s">
        <v>27</v>
      </c>
      <c r="Z73" s="19" t="s">
        <v>27</v>
      </c>
      <c r="AA73" s="19" t="s">
        <v>27</v>
      </c>
      <c r="AB73" s="19" t="s">
        <v>138</v>
      </c>
      <c r="AC73" s="19" t="s">
        <v>138</v>
      </c>
      <c r="AD73" s="19" t="s">
        <v>138</v>
      </c>
      <c r="AE73" s="19" t="s">
        <v>138</v>
      </c>
      <c r="AF73" s="19" t="s">
        <v>138</v>
      </c>
      <c r="AG73" s="19" t="s">
        <v>138</v>
      </c>
      <c r="AH73" s="19" t="s">
        <v>138</v>
      </c>
      <c r="AI73" s="19" t="s">
        <v>138</v>
      </c>
      <c r="AJ73" s="19" t="s">
        <v>138</v>
      </c>
      <c r="AK73" s="19" t="s">
        <v>138</v>
      </c>
      <c r="AL73" s="19" t="s">
        <v>138</v>
      </c>
      <c r="AM73" s="19" t="s">
        <v>138</v>
      </c>
      <c r="AN73" s="49">
        <v>536</v>
      </c>
    </row>
    <row r="74" spans="1:40" x14ac:dyDescent="0.25">
      <c r="A74" s="163" t="s">
        <v>132</v>
      </c>
      <c r="B74" s="41" t="s">
        <v>8</v>
      </c>
      <c r="C74" s="64">
        <f>C75</f>
        <v>96994879</v>
      </c>
      <c r="D74" s="64">
        <f t="shared" ref="D74:H74" si="13">D75</f>
        <v>19993479</v>
      </c>
      <c r="E74" s="64">
        <f t="shared" si="13"/>
        <v>20000000</v>
      </c>
      <c r="F74" s="64">
        <f t="shared" si="13"/>
        <v>18977800</v>
      </c>
      <c r="G74" s="64">
        <f t="shared" si="13"/>
        <v>18977800</v>
      </c>
      <c r="H74" s="64">
        <f t="shared" si="13"/>
        <v>19045800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179"/>
      <c r="V74" s="125" t="s">
        <v>172</v>
      </c>
      <c r="W74" s="125" t="s">
        <v>172</v>
      </c>
      <c r="X74" s="125" t="s">
        <v>172</v>
      </c>
      <c r="Y74" s="125" t="s">
        <v>172</v>
      </c>
      <c r="Z74" s="115" t="s">
        <v>172</v>
      </c>
      <c r="AA74" s="115" t="s">
        <v>172</v>
      </c>
      <c r="AB74" s="115" t="s">
        <v>172</v>
      </c>
      <c r="AC74" s="115" t="s">
        <v>172</v>
      </c>
      <c r="AD74" s="115" t="s">
        <v>172</v>
      </c>
      <c r="AE74" s="115" t="s">
        <v>172</v>
      </c>
      <c r="AF74" s="115" t="s">
        <v>172</v>
      </c>
      <c r="AG74" s="115" t="s">
        <v>172</v>
      </c>
      <c r="AH74" s="115" t="s">
        <v>172</v>
      </c>
      <c r="AI74" s="115" t="s">
        <v>172</v>
      </c>
      <c r="AJ74" s="115" t="s">
        <v>172</v>
      </c>
      <c r="AK74" s="115" t="s">
        <v>172</v>
      </c>
      <c r="AL74" s="115" t="s">
        <v>172</v>
      </c>
      <c r="AM74" s="115" t="s">
        <v>172</v>
      </c>
      <c r="AN74" s="123" t="s">
        <v>172</v>
      </c>
    </row>
    <row r="75" spans="1:40" ht="30" x14ac:dyDescent="0.25">
      <c r="A75" s="164"/>
      <c r="B75" s="41" t="s">
        <v>56</v>
      </c>
      <c r="C75" s="64">
        <f>C71</f>
        <v>96994879</v>
      </c>
      <c r="D75" s="64">
        <f t="shared" ref="D75:G75" si="14">D71</f>
        <v>19993479</v>
      </c>
      <c r="E75" s="64">
        <f t="shared" si="14"/>
        <v>20000000</v>
      </c>
      <c r="F75" s="64">
        <f t="shared" si="14"/>
        <v>18977800</v>
      </c>
      <c r="G75" s="64">
        <f t="shared" si="14"/>
        <v>18977800</v>
      </c>
      <c r="H75" s="64">
        <f t="shared" ref="H75" si="15">H71</f>
        <v>19045800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179"/>
      <c r="V75" s="126"/>
      <c r="W75" s="126"/>
      <c r="X75" s="126"/>
      <c r="Y75" s="12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24"/>
    </row>
    <row r="76" spans="1:40" ht="15" customHeight="1" x14ac:dyDescent="0.25">
      <c r="A76" s="161" t="s">
        <v>94</v>
      </c>
      <c r="B76" s="41" t="s">
        <v>8</v>
      </c>
      <c r="C76" s="64">
        <f>C77</f>
        <v>96994879</v>
      </c>
      <c r="D76" s="64">
        <f t="shared" ref="D76:H76" si="16">D77</f>
        <v>19993479</v>
      </c>
      <c r="E76" s="64">
        <f t="shared" si="16"/>
        <v>20000000</v>
      </c>
      <c r="F76" s="64">
        <f t="shared" si="16"/>
        <v>18977800</v>
      </c>
      <c r="G76" s="64">
        <f t="shared" si="16"/>
        <v>18977800</v>
      </c>
      <c r="H76" s="64">
        <f t="shared" si="16"/>
        <v>19045800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179"/>
      <c r="V76" s="125" t="s">
        <v>172</v>
      </c>
      <c r="W76" s="125" t="s">
        <v>172</v>
      </c>
      <c r="X76" s="125" t="s">
        <v>172</v>
      </c>
      <c r="Y76" s="125" t="s">
        <v>172</v>
      </c>
      <c r="Z76" s="115" t="s">
        <v>172</v>
      </c>
      <c r="AA76" s="115" t="s">
        <v>172</v>
      </c>
      <c r="AB76" s="115" t="s">
        <v>172</v>
      </c>
      <c r="AC76" s="115" t="s">
        <v>172</v>
      </c>
      <c r="AD76" s="115" t="s">
        <v>172</v>
      </c>
      <c r="AE76" s="115" t="s">
        <v>172</v>
      </c>
      <c r="AF76" s="115" t="s">
        <v>172</v>
      </c>
      <c r="AG76" s="115" t="s">
        <v>172</v>
      </c>
      <c r="AH76" s="115" t="s">
        <v>172</v>
      </c>
      <c r="AI76" s="115" t="s">
        <v>172</v>
      </c>
      <c r="AJ76" s="115" t="s">
        <v>172</v>
      </c>
      <c r="AK76" s="115" t="s">
        <v>172</v>
      </c>
      <c r="AL76" s="115" t="s">
        <v>172</v>
      </c>
      <c r="AM76" s="115" t="s">
        <v>172</v>
      </c>
      <c r="AN76" s="123" t="s">
        <v>172</v>
      </c>
    </row>
    <row r="77" spans="1:40" ht="98.25" customHeight="1" x14ac:dyDescent="0.25">
      <c r="A77" s="162"/>
      <c r="B77" s="41" t="s">
        <v>57</v>
      </c>
      <c r="C77" s="64">
        <f>C75</f>
        <v>96994879</v>
      </c>
      <c r="D77" s="64">
        <f t="shared" ref="D77:G77" si="17">D75</f>
        <v>19993479</v>
      </c>
      <c r="E77" s="64">
        <f t="shared" si="17"/>
        <v>20000000</v>
      </c>
      <c r="F77" s="64">
        <f t="shared" si="17"/>
        <v>18977800</v>
      </c>
      <c r="G77" s="64">
        <f t="shared" si="17"/>
        <v>18977800</v>
      </c>
      <c r="H77" s="64">
        <f t="shared" ref="H77" si="18">H75</f>
        <v>19045800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126"/>
      <c r="V77" s="126"/>
      <c r="W77" s="126"/>
      <c r="X77" s="126"/>
      <c r="Y77" s="12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24"/>
    </row>
    <row r="78" spans="1:40" ht="24.75" customHeight="1" x14ac:dyDescent="0.25">
      <c r="A78" s="139" t="s">
        <v>76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2"/>
    </row>
    <row r="79" spans="1:40" ht="24.75" customHeight="1" x14ac:dyDescent="0.25">
      <c r="A79" s="139" t="s">
        <v>77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2"/>
    </row>
    <row r="80" spans="1:40" ht="24.75" customHeight="1" x14ac:dyDescent="0.25">
      <c r="A80" s="145" t="s">
        <v>7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19" t="s">
        <v>60</v>
      </c>
      <c r="W80" s="154" t="s">
        <v>141</v>
      </c>
      <c r="X80" s="147" t="s">
        <v>147</v>
      </c>
      <c r="Y80" s="203" t="s">
        <v>180</v>
      </c>
      <c r="Z80" s="120" t="s">
        <v>138</v>
      </c>
      <c r="AA80" s="120" t="s">
        <v>138</v>
      </c>
      <c r="AB80" s="120" t="s">
        <v>138</v>
      </c>
      <c r="AC80" s="120" t="s">
        <v>138</v>
      </c>
      <c r="AD80" s="120" t="s">
        <v>138</v>
      </c>
      <c r="AE80" s="120" t="s">
        <v>138</v>
      </c>
      <c r="AF80" s="120" t="s">
        <v>138</v>
      </c>
      <c r="AG80" s="120" t="s">
        <v>138</v>
      </c>
      <c r="AH80" s="120" t="s">
        <v>138</v>
      </c>
      <c r="AI80" s="120" t="s">
        <v>138</v>
      </c>
      <c r="AJ80" s="120" t="s">
        <v>138</v>
      </c>
      <c r="AK80" s="120" t="s">
        <v>138</v>
      </c>
      <c r="AL80" s="120" t="s">
        <v>138</v>
      </c>
      <c r="AM80" s="120" t="s">
        <v>138</v>
      </c>
      <c r="AN80" s="151">
        <v>1.9</v>
      </c>
    </row>
    <row r="81" spans="1:40" ht="24.75" customHeight="1" x14ac:dyDescent="0.25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19"/>
      <c r="W81" s="154"/>
      <c r="X81" s="147"/>
      <c r="Y81" s="203"/>
      <c r="Z81" s="121"/>
      <c r="AA81" s="121"/>
      <c r="AB81" s="206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206"/>
      <c r="AN81" s="152"/>
    </row>
    <row r="82" spans="1:40" ht="42.75" customHeight="1" x14ac:dyDescent="0.25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19"/>
      <c r="W82" s="154"/>
      <c r="X82" s="147"/>
      <c r="Y82" s="203"/>
      <c r="Z82" s="122"/>
      <c r="AA82" s="122"/>
      <c r="AB82" s="207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207"/>
      <c r="AN82" s="153"/>
    </row>
    <row r="83" spans="1:40" ht="24.75" customHeight="1" x14ac:dyDescent="0.25">
      <c r="A83" s="146" t="s">
        <v>135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48"/>
    </row>
    <row r="84" spans="1:40" ht="108.75" customHeight="1" x14ac:dyDescent="0.25">
      <c r="A84" s="29" t="s">
        <v>78</v>
      </c>
      <c r="B84" s="32" t="s">
        <v>35</v>
      </c>
      <c r="C84" s="32" t="s">
        <v>35</v>
      </c>
      <c r="D84" s="32" t="s">
        <v>35</v>
      </c>
      <c r="E84" s="32" t="s">
        <v>35</v>
      </c>
      <c r="F84" s="32" t="s">
        <v>35</v>
      </c>
      <c r="G84" s="32" t="s">
        <v>35</v>
      </c>
      <c r="H84" s="32" t="s">
        <v>35</v>
      </c>
      <c r="I84" s="92" t="s">
        <v>35</v>
      </c>
      <c r="J84" s="92" t="s">
        <v>35</v>
      </c>
      <c r="K84" s="92" t="s">
        <v>35</v>
      </c>
      <c r="L84" s="92" t="s">
        <v>35</v>
      </c>
      <c r="M84" s="92" t="s">
        <v>35</v>
      </c>
      <c r="N84" s="92" t="s">
        <v>35</v>
      </c>
      <c r="O84" s="92" t="s">
        <v>35</v>
      </c>
      <c r="P84" s="92" t="s">
        <v>35</v>
      </c>
      <c r="Q84" s="92" t="s">
        <v>35</v>
      </c>
      <c r="R84" s="92" t="s">
        <v>35</v>
      </c>
      <c r="S84" s="60" t="s">
        <v>35</v>
      </c>
      <c r="T84" s="60" t="s">
        <v>35</v>
      </c>
      <c r="U84" s="119" t="s">
        <v>18</v>
      </c>
      <c r="V84" s="31" t="s">
        <v>106</v>
      </c>
      <c r="W84" s="72" t="s">
        <v>30</v>
      </c>
      <c r="X84" s="32" t="s">
        <v>30</v>
      </c>
      <c r="Y84" s="109" t="s">
        <v>30</v>
      </c>
      <c r="Z84" s="109" t="s">
        <v>30</v>
      </c>
      <c r="AA84" s="109" t="s">
        <v>30</v>
      </c>
      <c r="AB84" s="109" t="s">
        <v>30</v>
      </c>
      <c r="AC84" s="109" t="s">
        <v>30</v>
      </c>
      <c r="AD84" s="109" t="s">
        <v>30</v>
      </c>
      <c r="AE84" s="109" t="s">
        <v>30</v>
      </c>
      <c r="AF84" s="109" t="s">
        <v>30</v>
      </c>
      <c r="AG84" s="109" t="s">
        <v>30</v>
      </c>
      <c r="AH84" s="109" t="s">
        <v>30</v>
      </c>
      <c r="AI84" s="109" t="s">
        <v>30</v>
      </c>
      <c r="AJ84" s="109" t="s">
        <v>30</v>
      </c>
      <c r="AK84" s="109" t="s">
        <v>30</v>
      </c>
      <c r="AL84" s="109" t="s">
        <v>30</v>
      </c>
      <c r="AM84" s="109" t="s">
        <v>30</v>
      </c>
      <c r="AN84" s="49" t="s">
        <v>30</v>
      </c>
    </row>
    <row r="85" spans="1:40" ht="129" customHeight="1" x14ac:dyDescent="0.25">
      <c r="A85" s="31" t="s">
        <v>79</v>
      </c>
      <c r="B85" s="30" t="s">
        <v>35</v>
      </c>
      <c r="C85" s="7" t="s">
        <v>35</v>
      </c>
      <c r="D85" s="7" t="s">
        <v>35</v>
      </c>
      <c r="E85" s="7" t="s">
        <v>35</v>
      </c>
      <c r="F85" s="7" t="s">
        <v>35</v>
      </c>
      <c r="G85" s="7" t="s">
        <v>35</v>
      </c>
      <c r="H85" s="7" t="s">
        <v>35</v>
      </c>
      <c r="I85" s="7" t="s">
        <v>35</v>
      </c>
      <c r="J85" s="7" t="s">
        <v>35</v>
      </c>
      <c r="K85" s="7" t="s">
        <v>35</v>
      </c>
      <c r="L85" s="7" t="s">
        <v>35</v>
      </c>
      <c r="M85" s="7" t="s">
        <v>35</v>
      </c>
      <c r="N85" s="7" t="s">
        <v>35</v>
      </c>
      <c r="O85" s="7" t="s">
        <v>35</v>
      </c>
      <c r="P85" s="7" t="s">
        <v>35</v>
      </c>
      <c r="Q85" s="7" t="s">
        <v>35</v>
      </c>
      <c r="R85" s="7" t="s">
        <v>35</v>
      </c>
      <c r="S85" s="7" t="s">
        <v>35</v>
      </c>
      <c r="T85" s="7" t="s">
        <v>35</v>
      </c>
      <c r="U85" s="119"/>
      <c r="V85" s="31" t="s">
        <v>107</v>
      </c>
      <c r="W85" s="72" t="s">
        <v>30</v>
      </c>
      <c r="X85" s="32" t="s">
        <v>30</v>
      </c>
      <c r="Y85" s="109" t="s">
        <v>30</v>
      </c>
      <c r="Z85" s="109" t="s">
        <v>30</v>
      </c>
      <c r="AA85" s="109" t="s">
        <v>30</v>
      </c>
      <c r="AB85" s="109" t="s">
        <v>30</v>
      </c>
      <c r="AC85" s="109" t="s">
        <v>30</v>
      </c>
      <c r="AD85" s="109" t="s">
        <v>30</v>
      </c>
      <c r="AE85" s="109" t="s">
        <v>30</v>
      </c>
      <c r="AF85" s="109" t="s">
        <v>30</v>
      </c>
      <c r="AG85" s="109" t="s">
        <v>30</v>
      </c>
      <c r="AH85" s="109" t="s">
        <v>30</v>
      </c>
      <c r="AI85" s="109" t="s">
        <v>30</v>
      </c>
      <c r="AJ85" s="109" t="s">
        <v>30</v>
      </c>
      <c r="AK85" s="109" t="s">
        <v>30</v>
      </c>
      <c r="AL85" s="109" t="s">
        <v>30</v>
      </c>
      <c r="AM85" s="109" t="s">
        <v>30</v>
      </c>
      <c r="AN85" s="49" t="s">
        <v>30</v>
      </c>
    </row>
    <row r="86" spans="1:40" ht="84" customHeight="1" x14ac:dyDescent="0.25">
      <c r="A86" s="11" t="s">
        <v>80</v>
      </c>
      <c r="B86" s="27" t="s">
        <v>35</v>
      </c>
      <c r="C86" s="7" t="s">
        <v>35</v>
      </c>
      <c r="D86" s="7" t="s">
        <v>35</v>
      </c>
      <c r="E86" s="7" t="s">
        <v>35</v>
      </c>
      <c r="F86" s="7" t="s">
        <v>35</v>
      </c>
      <c r="G86" s="7" t="s">
        <v>35</v>
      </c>
      <c r="H86" s="7" t="s">
        <v>35</v>
      </c>
      <c r="I86" s="7" t="s">
        <v>35</v>
      </c>
      <c r="J86" s="7" t="s">
        <v>35</v>
      </c>
      <c r="K86" s="7" t="s">
        <v>35</v>
      </c>
      <c r="L86" s="7" t="s">
        <v>35</v>
      </c>
      <c r="M86" s="7" t="s">
        <v>35</v>
      </c>
      <c r="N86" s="7" t="s">
        <v>35</v>
      </c>
      <c r="O86" s="7" t="s">
        <v>35</v>
      </c>
      <c r="P86" s="7" t="s">
        <v>35</v>
      </c>
      <c r="Q86" s="7" t="s">
        <v>35</v>
      </c>
      <c r="R86" s="7" t="s">
        <v>35</v>
      </c>
      <c r="S86" s="7" t="s">
        <v>35</v>
      </c>
      <c r="T86" s="7" t="s">
        <v>35</v>
      </c>
      <c r="U86" s="119" t="s">
        <v>18</v>
      </c>
      <c r="V86" s="29" t="s">
        <v>74</v>
      </c>
      <c r="W86" s="72">
        <v>45</v>
      </c>
      <c r="X86" s="79">
        <v>15</v>
      </c>
      <c r="Y86" s="52">
        <v>10</v>
      </c>
      <c r="Z86" s="110" t="s">
        <v>138</v>
      </c>
      <c r="AA86" s="110" t="s">
        <v>138</v>
      </c>
      <c r="AB86" s="110" t="s">
        <v>138</v>
      </c>
      <c r="AC86" s="110" t="s">
        <v>138</v>
      </c>
      <c r="AD86" s="110" t="s">
        <v>138</v>
      </c>
      <c r="AE86" s="110" t="s">
        <v>138</v>
      </c>
      <c r="AF86" s="110" t="s">
        <v>138</v>
      </c>
      <c r="AG86" s="110" t="s">
        <v>138</v>
      </c>
      <c r="AH86" s="110" t="s">
        <v>138</v>
      </c>
      <c r="AI86" s="110" t="s">
        <v>138</v>
      </c>
      <c r="AJ86" s="110" t="s">
        <v>138</v>
      </c>
      <c r="AK86" s="110" t="s">
        <v>138</v>
      </c>
      <c r="AL86" s="110" t="s">
        <v>138</v>
      </c>
      <c r="AM86" s="110" t="s">
        <v>138</v>
      </c>
      <c r="AN86" s="113">
        <v>70</v>
      </c>
    </row>
    <row r="87" spans="1:40" ht="138" customHeight="1" x14ac:dyDescent="0.25">
      <c r="A87" s="31" t="s">
        <v>81</v>
      </c>
      <c r="B87" s="28" t="s">
        <v>35</v>
      </c>
      <c r="C87" s="7" t="s">
        <v>35</v>
      </c>
      <c r="D87" s="7" t="s">
        <v>35</v>
      </c>
      <c r="E87" s="7" t="s">
        <v>35</v>
      </c>
      <c r="F87" s="7" t="s">
        <v>35</v>
      </c>
      <c r="G87" s="7" t="s">
        <v>35</v>
      </c>
      <c r="H87" s="7" t="s">
        <v>35</v>
      </c>
      <c r="I87" s="7" t="s">
        <v>35</v>
      </c>
      <c r="J87" s="7" t="s">
        <v>35</v>
      </c>
      <c r="K87" s="7" t="s">
        <v>35</v>
      </c>
      <c r="L87" s="7" t="s">
        <v>35</v>
      </c>
      <c r="M87" s="7" t="s">
        <v>35</v>
      </c>
      <c r="N87" s="7" t="s">
        <v>35</v>
      </c>
      <c r="O87" s="7" t="s">
        <v>35</v>
      </c>
      <c r="P87" s="7" t="s">
        <v>35</v>
      </c>
      <c r="Q87" s="7" t="s">
        <v>35</v>
      </c>
      <c r="R87" s="7" t="s">
        <v>35</v>
      </c>
      <c r="S87" s="7" t="s">
        <v>35</v>
      </c>
      <c r="T87" s="7" t="s">
        <v>35</v>
      </c>
      <c r="U87" s="119"/>
      <c r="V87" s="29" t="s">
        <v>75</v>
      </c>
      <c r="W87" s="72">
        <v>11</v>
      </c>
      <c r="X87" s="79">
        <v>13</v>
      </c>
      <c r="Y87" s="52">
        <v>10</v>
      </c>
      <c r="Z87" s="110" t="s">
        <v>138</v>
      </c>
      <c r="AA87" s="110" t="s">
        <v>138</v>
      </c>
      <c r="AB87" s="110" t="s">
        <v>138</v>
      </c>
      <c r="AC87" s="110" t="s">
        <v>138</v>
      </c>
      <c r="AD87" s="110" t="s">
        <v>138</v>
      </c>
      <c r="AE87" s="110" t="s">
        <v>138</v>
      </c>
      <c r="AF87" s="110" t="s">
        <v>138</v>
      </c>
      <c r="AG87" s="110" t="s">
        <v>138</v>
      </c>
      <c r="AH87" s="110" t="s">
        <v>138</v>
      </c>
      <c r="AI87" s="110" t="s">
        <v>138</v>
      </c>
      <c r="AJ87" s="110" t="s">
        <v>138</v>
      </c>
      <c r="AK87" s="110" t="s">
        <v>138</v>
      </c>
      <c r="AL87" s="110" t="s">
        <v>138</v>
      </c>
      <c r="AM87" s="110" t="s">
        <v>138</v>
      </c>
      <c r="AN87" s="113">
        <v>34</v>
      </c>
    </row>
    <row r="88" spans="1:40" ht="74.25" customHeight="1" x14ac:dyDescent="0.25">
      <c r="A88" s="145" t="s">
        <v>123</v>
      </c>
      <c r="B88" s="29" t="s">
        <v>8</v>
      </c>
      <c r="C88" s="64">
        <f>SUM(D88:T88)</f>
        <v>22936302</v>
      </c>
      <c r="D88" s="63">
        <f>D89</f>
        <v>5875362</v>
      </c>
      <c r="E88" s="63">
        <f t="shared" ref="E88:T88" si="19">E89</f>
        <v>9643140</v>
      </c>
      <c r="F88" s="64">
        <f t="shared" si="19"/>
        <v>7417800</v>
      </c>
      <c r="G88" s="64">
        <f t="shared" si="19"/>
        <v>0</v>
      </c>
      <c r="H88" s="64">
        <f t="shared" si="19"/>
        <v>0</v>
      </c>
      <c r="I88" s="64">
        <f t="shared" si="19"/>
        <v>0</v>
      </c>
      <c r="J88" s="64">
        <f t="shared" si="19"/>
        <v>0</v>
      </c>
      <c r="K88" s="64">
        <f t="shared" si="19"/>
        <v>0</v>
      </c>
      <c r="L88" s="64">
        <f t="shared" si="19"/>
        <v>0</v>
      </c>
      <c r="M88" s="64">
        <f t="shared" si="19"/>
        <v>0</v>
      </c>
      <c r="N88" s="64">
        <f t="shared" si="19"/>
        <v>0</v>
      </c>
      <c r="O88" s="64">
        <f t="shared" si="19"/>
        <v>0</v>
      </c>
      <c r="P88" s="64">
        <f t="shared" si="19"/>
        <v>0</v>
      </c>
      <c r="Q88" s="64">
        <f t="shared" si="19"/>
        <v>0</v>
      </c>
      <c r="R88" s="64">
        <f t="shared" si="19"/>
        <v>0</v>
      </c>
      <c r="S88" s="64">
        <f t="shared" si="19"/>
        <v>0</v>
      </c>
      <c r="T88" s="64">
        <f t="shared" si="19"/>
        <v>0</v>
      </c>
      <c r="U88" s="119"/>
      <c r="V88" s="31" t="s">
        <v>98</v>
      </c>
      <c r="W88" s="72">
        <v>8</v>
      </c>
      <c r="X88" s="89">
        <v>13</v>
      </c>
      <c r="Y88" s="52">
        <v>10</v>
      </c>
      <c r="Z88" s="110" t="s">
        <v>138</v>
      </c>
      <c r="AA88" s="110" t="s">
        <v>138</v>
      </c>
      <c r="AB88" s="110" t="s">
        <v>138</v>
      </c>
      <c r="AC88" s="110" t="s">
        <v>138</v>
      </c>
      <c r="AD88" s="110" t="s">
        <v>138</v>
      </c>
      <c r="AE88" s="110" t="s">
        <v>138</v>
      </c>
      <c r="AF88" s="110" t="s">
        <v>138</v>
      </c>
      <c r="AG88" s="110" t="s">
        <v>138</v>
      </c>
      <c r="AH88" s="110" t="s">
        <v>138</v>
      </c>
      <c r="AI88" s="110" t="s">
        <v>138</v>
      </c>
      <c r="AJ88" s="110" t="s">
        <v>138</v>
      </c>
      <c r="AK88" s="110" t="s">
        <v>138</v>
      </c>
      <c r="AL88" s="110" t="s">
        <v>138</v>
      </c>
      <c r="AM88" s="110" t="s">
        <v>138</v>
      </c>
      <c r="AN88" s="113">
        <v>31</v>
      </c>
    </row>
    <row r="89" spans="1:40" ht="78" customHeight="1" x14ac:dyDescent="0.25">
      <c r="A89" s="145"/>
      <c r="B89" s="43" t="s">
        <v>49</v>
      </c>
      <c r="C89" s="64">
        <f>SUM(D89:T89)</f>
        <v>22936302</v>
      </c>
      <c r="D89" s="63">
        <v>5875362</v>
      </c>
      <c r="E89" s="62">
        <f>26290300-15946700-700460</f>
        <v>9643140</v>
      </c>
      <c r="F89" s="62">
        <v>7417800</v>
      </c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119"/>
      <c r="V89" s="31" t="s">
        <v>99</v>
      </c>
      <c r="W89" s="72">
        <v>330.29</v>
      </c>
      <c r="X89" s="89">
        <v>546</v>
      </c>
      <c r="Y89" s="52">
        <v>420</v>
      </c>
      <c r="Z89" s="110" t="s">
        <v>138</v>
      </c>
      <c r="AA89" s="110" t="s">
        <v>138</v>
      </c>
      <c r="AB89" s="110" t="s">
        <v>138</v>
      </c>
      <c r="AC89" s="110" t="s">
        <v>138</v>
      </c>
      <c r="AD89" s="110" t="s">
        <v>138</v>
      </c>
      <c r="AE89" s="110" t="s">
        <v>138</v>
      </c>
      <c r="AF89" s="110" t="s">
        <v>138</v>
      </c>
      <c r="AG89" s="110" t="s">
        <v>138</v>
      </c>
      <c r="AH89" s="110" t="s">
        <v>138</v>
      </c>
      <c r="AI89" s="110" t="s">
        <v>138</v>
      </c>
      <c r="AJ89" s="110" t="s">
        <v>138</v>
      </c>
      <c r="AK89" s="110" t="s">
        <v>138</v>
      </c>
      <c r="AL89" s="110" t="s">
        <v>138</v>
      </c>
      <c r="AM89" s="110" t="s">
        <v>138</v>
      </c>
      <c r="AN89" s="114">
        <v>1296</v>
      </c>
    </row>
    <row r="90" spans="1:40" ht="99" customHeight="1" x14ac:dyDescent="0.25">
      <c r="A90" s="31" t="s">
        <v>82</v>
      </c>
      <c r="B90" s="32" t="s">
        <v>35</v>
      </c>
      <c r="C90" s="9" t="s">
        <v>35</v>
      </c>
      <c r="D90" s="7" t="s">
        <v>35</v>
      </c>
      <c r="E90" s="7" t="s">
        <v>35</v>
      </c>
      <c r="F90" s="7" t="s">
        <v>35</v>
      </c>
      <c r="G90" s="7" t="s">
        <v>35</v>
      </c>
      <c r="H90" s="7" t="s">
        <v>35</v>
      </c>
      <c r="I90" s="7" t="s">
        <v>35</v>
      </c>
      <c r="J90" s="7" t="s">
        <v>35</v>
      </c>
      <c r="K90" s="7" t="s">
        <v>35</v>
      </c>
      <c r="L90" s="7" t="s">
        <v>35</v>
      </c>
      <c r="M90" s="7" t="s">
        <v>35</v>
      </c>
      <c r="N90" s="7" t="s">
        <v>35</v>
      </c>
      <c r="O90" s="7" t="s">
        <v>35</v>
      </c>
      <c r="P90" s="7" t="s">
        <v>35</v>
      </c>
      <c r="Q90" s="7" t="s">
        <v>35</v>
      </c>
      <c r="R90" s="7" t="s">
        <v>35</v>
      </c>
      <c r="S90" s="7" t="s">
        <v>35</v>
      </c>
      <c r="T90" s="7" t="s">
        <v>35</v>
      </c>
      <c r="U90" s="119"/>
      <c r="V90" s="29" t="s">
        <v>100</v>
      </c>
      <c r="W90" s="73" t="s">
        <v>145</v>
      </c>
      <c r="X90" s="90" t="s">
        <v>127</v>
      </c>
      <c r="Y90" s="25" t="s">
        <v>164</v>
      </c>
      <c r="Z90" s="111" t="s">
        <v>138</v>
      </c>
      <c r="AA90" s="111" t="s">
        <v>138</v>
      </c>
      <c r="AB90" s="111" t="s">
        <v>138</v>
      </c>
      <c r="AC90" s="111" t="s">
        <v>138</v>
      </c>
      <c r="AD90" s="111" t="s">
        <v>138</v>
      </c>
      <c r="AE90" s="111" t="s">
        <v>138</v>
      </c>
      <c r="AF90" s="111" t="s">
        <v>138</v>
      </c>
      <c r="AG90" s="111" t="s">
        <v>138</v>
      </c>
      <c r="AH90" s="111" t="s">
        <v>138</v>
      </c>
      <c r="AI90" s="111" t="s">
        <v>138</v>
      </c>
      <c r="AJ90" s="111" t="s">
        <v>138</v>
      </c>
      <c r="AK90" s="111" t="s">
        <v>138</v>
      </c>
      <c r="AL90" s="111" t="s">
        <v>138</v>
      </c>
      <c r="AM90" s="111" t="s">
        <v>138</v>
      </c>
      <c r="AN90" s="113">
        <v>31</v>
      </c>
    </row>
    <row r="91" spans="1:40" ht="94.5" customHeight="1" x14ac:dyDescent="0.25">
      <c r="A91" s="31" t="s">
        <v>83</v>
      </c>
      <c r="B91" s="32" t="s">
        <v>35</v>
      </c>
      <c r="C91" s="9" t="s">
        <v>35</v>
      </c>
      <c r="D91" s="7" t="s">
        <v>35</v>
      </c>
      <c r="E91" s="7" t="s">
        <v>35</v>
      </c>
      <c r="F91" s="7" t="s">
        <v>35</v>
      </c>
      <c r="G91" s="7" t="s">
        <v>35</v>
      </c>
      <c r="H91" s="7" t="s">
        <v>35</v>
      </c>
      <c r="I91" s="7" t="s">
        <v>35</v>
      </c>
      <c r="J91" s="7" t="s">
        <v>35</v>
      </c>
      <c r="K91" s="7" t="s">
        <v>35</v>
      </c>
      <c r="L91" s="7" t="s">
        <v>35</v>
      </c>
      <c r="M91" s="7" t="s">
        <v>35</v>
      </c>
      <c r="N91" s="7" t="s">
        <v>35</v>
      </c>
      <c r="O91" s="7" t="s">
        <v>35</v>
      </c>
      <c r="P91" s="7" t="s">
        <v>35</v>
      </c>
      <c r="Q91" s="7" t="s">
        <v>35</v>
      </c>
      <c r="R91" s="7" t="s">
        <v>35</v>
      </c>
      <c r="S91" s="7" t="s">
        <v>35</v>
      </c>
      <c r="T91" s="7" t="s">
        <v>35</v>
      </c>
      <c r="U91" s="119"/>
      <c r="V91" s="29" t="s">
        <v>101</v>
      </c>
      <c r="W91" s="73" t="s">
        <v>145</v>
      </c>
      <c r="X91" s="90" t="s">
        <v>127</v>
      </c>
      <c r="Y91" s="25" t="s">
        <v>164</v>
      </c>
      <c r="Z91" s="110" t="s">
        <v>138</v>
      </c>
      <c r="AA91" s="110" t="s">
        <v>138</v>
      </c>
      <c r="AB91" s="110" t="s">
        <v>138</v>
      </c>
      <c r="AC91" s="110" t="s">
        <v>138</v>
      </c>
      <c r="AD91" s="110" t="s">
        <v>138</v>
      </c>
      <c r="AE91" s="110" t="s">
        <v>138</v>
      </c>
      <c r="AF91" s="110" t="s">
        <v>138</v>
      </c>
      <c r="AG91" s="110" t="s">
        <v>138</v>
      </c>
      <c r="AH91" s="110" t="s">
        <v>138</v>
      </c>
      <c r="AI91" s="110" t="s">
        <v>138</v>
      </c>
      <c r="AJ91" s="110" t="s">
        <v>138</v>
      </c>
      <c r="AK91" s="110" t="s">
        <v>138</v>
      </c>
      <c r="AL91" s="110" t="s">
        <v>138</v>
      </c>
      <c r="AM91" s="110" t="s">
        <v>138</v>
      </c>
      <c r="AN91" s="113">
        <v>31</v>
      </c>
    </row>
    <row r="92" spans="1:40" s="53" customFormat="1" x14ac:dyDescent="0.25">
      <c r="A92" s="163" t="s">
        <v>133</v>
      </c>
      <c r="B92" s="51" t="s">
        <v>8</v>
      </c>
      <c r="C92" s="63">
        <f>SUM(D92:T92)</f>
        <v>22936302</v>
      </c>
      <c r="D92" s="63">
        <f>D93</f>
        <v>5875362</v>
      </c>
      <c r="E92" s="62">
        <f t="shared" ref="E92:T92" si="20">E93</f>
        <v>9643140</v>
      </c>
      <c r="F92" s="62">
        <f t="shared" si="20"/>
        <v>7417800</v>
      </c>
      <c r="G92" s="62">
        <f t="shared" si="20"/>
        <v>0</v>
      </c>
      <c r="H92" s="62">
        <f t="shared" si="20"/>
        <v>0</v>
      </c>
      <c r="I92" s="62">
        <f t="shared" si="20"/>
        <v>0</v>
      </c>
      <c r="J92" s="62">
        <f t="shared" si="20"/>
        <v>0</v>
      </c>
      <c r="K92" s="62">
        <f t="shared" si="20"/>
        <v>0</v>
      </c>
      <c r="L92" s="62">
        <f t="shared" si="20"/>
        <v>0</v>
      </c>
      <c r="M92" s="62">
        <f t="shared" si="20"/>
        <v>0</v>
      </c>
      <c r="N92" s="62">
        <f t="shared" si="20"/>
        <v>0</v>
      </c>
      <c r="O92" s="62">
        <f t="shared" si="20"/>
        <v>0</v>
      </c>
      <c r="P92" s="62">
        <f t="shared" si="20"/>
        <v>0</v>
      </c>
      <c r="Q92" s="62">
        <f t="shared" si="20"/>
        <v>0</v>
      </c>
      <c r="R92" s="62">
        <f t="shared" si="20"/>
        <v>0</v>
      </c>
      <c r="S92" s="62">
        <f t="shared" si="20"/>
        <v>0</v>
      </c>
      <c r="T92" s="62">
        <f t="shared" si="20"/>
        <v>0</v>
      </c>
      <c r="U92" s="119"/>
      <c r="V92" s="52" t="s">
        <v>172</v>
      </c>
      <c r="W92" s="52" t="s">
        <v>172</v>
      </c>
      <c r="X92" s="52" t="s">
        <v>172</v>
      </c>
      <c r="Y92" s="52" t="s">
        <v>172</v>
      </c>
      <c r="Z92" s="25" t="s">
        <v>172</v>
      </c>
      <c r="AA92" s="25" t="s">
        <v>172</v>
      </c>
      <c r="AB92" s="25" t="s">
        <v>172</v>
      </c>
      <c r="AC92" s="25" t="s">
        <v>172</v>
      </c>
      <c r="AD92" s="25" t="s">
        <v>172</v>
      </c>
      <c r="AE92" s="25" t="s">
        <v>172</v>
      </c>
      <c r="AF92" s="25" t="s">
        <v>172</v>
      </c>
      <c r="AG92" s="25" t="s">
        <v>172</v>
      </c>
      <c r="AH92" s="25" t="s">
        <v>172</v>
      </c>
      <c r="AI92" s="25" t="s">
        <v>172</v>
      </c>
      <c r="AJ92" s="25" t="s">
        <v>172</v>
      </c>
      <c r="AK92" s="25" t="s">
        <v>172</v>
      </c>
      <c r="AL92" s="25" t="s">
        <v>172</v>
      </c>
      <c r="AM92" s="25" t="s">
        <v>172</v>
      </c>
      <c r="AN92" s="105" t="s">
        <v>172</v>
      </c>
    </row>
    <row r="93" spans="1:40" s="53" customFormat="1" ht="75" x14ac:dyDescent="0.25">
      <c r="A93" s="164"/>
      <c r="B93" s="51" t="s">
        <v>10</v>
      </c>
      <c r="C93" s="63">
        <f>SUM(D93:T93)</f>
        <v>22936302</v>
      </c>
      <c r="D93" s="63">
        <f>D89</f>
        <v>5875362</v>
      </c>
      <c r="E93" s="63">
        <f t="shared" ref="E93:F93" si="21">E89</f>
        <v>9643140</v>
      </c>
      <c r="F93" s="63">
        <f t="shared" si="21"/>
        <v>7417800</v>
      </c>
      <c r="G93" s="63">
        <f>G89</f>
        <v>0</v>
      </c>
      <c r="H93" s="63">
        <f>H89</f>
        <v>0</v>
      </c>
      <c r="I93" s="63">
        <f t="shared" ref="I93:T93" si="22">I89</f>
        <v>0</v>
      </c>
      <c r="J93" s="63">
        <f t="shared" si="22"/>
        <v>0</v>
      </c>
      <c r="K93" s="63">
        <f t="shared" si="22"/>
        <v>0</v>
      </c>
      <c r="L93" s="63">
        <f t="shared" si="22"/>
        <v>0</v>
      </c>
      <c r="M93" s="63">
        <f t="shared" si="22"/>
        <v>0</v>
      </c>
      <c r="N93" s="63">
        <f t="shared" si="22"/>
        <v>0</v>
      </c>
      <c r="O93" s="63">
        <f t="shared" si="22"/>
        <v>0</v>
      </c>
      <c r="P93" s="63">
        <f t="shared" si="22"/>
        <v>0</v>
      </c>
      <c r="Q93" s="63">
        <f t="shared" si="22"/>
        <v>0</v>
      </c>
      <c r="R93" s="63">
        <f t="shared" si="22"/>
        <v>0</v>
      </c>
      <c r="S93" s="63">
        <f t="shared" si="22"/>
        <v>0</v>
      </c>
      <c r="T93" s="63">
        <f t="shared" si="22"/>
        <v>0</v>
      </c>
      <c r="U93" s="119"/>
      <c r="V93" s="52" t="s">
        <v>172</v>
      </c>
      <c r="W93" s="52" t="s">
        <v>172</v>
      </c>
      <c r="X93" s="52" t="s">
        <v>172</v>
      </c>
      <c r="Y93" s="52" t="s">
        <v>172</v>
      </c>
      <c r="Z93" s="25" t="s">
        <v>172</v>
      </c>
      <c r="AA93" s="25" t="s">
        <v>172</v>
      </c>
      <c r="AB93" s="25" t="s">
        <v>172</v>
      </c>
      <c r="AC93" s="25" t="s">
        <v>172</v>
      </c>
      <c r="AD93" s="25" t="s">
        <v>172</v>
      </c>
      <c r="AE93" s="25" t="s">
        <v>172</v>
      </c>
      <c r="AF93" s="25" t="s">
        <v>172</v>
      </c>
      <c r="AG93" s="25" t="s">
        <v>172</v>
      </c>
      <c r="AH93" s="25" t="s">
        <v>172</v>
      </c>
      <c r="AI93" s="25" t="s">
        <v>172</v>
      </c>
      <c r="AJ93" s="25" t="s">
        <v>172</v>
      </c>
      <c r="AK93" s="25" t="s">
        <v>172</v>
      </c>
      <c r="AL93" s="25" t="s">
        <v>172</v>
      </c>
      <c r="AM93" s="25" t="s">
        <v>172</v>
      </c>
      <c r="AN93" s="105" t="s">
        <v>172</v>
      </c>
    </row>
    <row r="94" spans="1:40" ht="15" customHeight="1" x14ac:dyDescent="0.25">
      <c r="A94" s="163" t="s">
        <v>58</v>
      </c>
      <c r="B94" s="41" t="s">
        <v>8</v>
      </c>
      <c r="C94" s="63">
        <f>SUM(D94:T94)</f>
        <v>22936302</v>
      </c>
      <c r="D94" s="64">
        <f>D95</f>
        <v>5875362</v>
      </c>
      <c r="E94" s="64">
        <f t="shared" ref="E94:T94" si="23">E95</f>
        <v>9643140</v>
      </c>
      <c r="F94" s="64">
        <f t="shared" si="23"/>
        <v>7417800</v>
      </c>
      <c r="G94" s="64">
        <f t="shared" si="23"/>
        <v>0</v>
      </c>
      <c r="H94" s="64">
        <f t="shared" si="23"/>
        <v>0</v>
      </c>
      <c r="I94" s="64">
        <f t="shared" si="23"/>
        <v>0</v>
      </c>
      <c r="J94" s="64">
        <f t="shared" si="23"/>
        <v>0</v>
      </c>
      <c r="K94" s="64">
        <f t="shared" si="23"/>
        <v>0</v>
      </c>
      <c r="L94" s="64">
        <f t="shared" si="23"/>
        <v>0</v>
      </c>
      <c r="M94" s="64">
        <f t="shared" si="23"/>
        <v>0</v>
      </c>
      <c r="N94" s="64">
        <f t="shared" si="23"/>
        <v>0</v>
      </c>
      <c r="O94" s="64">
        <f t="shared" si="23"/>
        <v>0</v>
      </c>
      <c r="P94" s="64">
        <f t="shared" si="23"/>
        <v>0</v>
      </c>
      <c r="Q94" s="64">
        <f t="shared" si="23"/>
        <v>0</v>
      </c>
      <c r="R94" s="64">
        <f t="shared" si="23"/>
        <v>0</v>
      </c>
      <c r="S94" s="64">
        <f t="shared" si="23"/>
        <v>0</v>
      </c>
      <c r="T94" s="64">
        <f t="shared" si="23"/>
        <v>0</v>
      </c>
      <c r="U94" s="119"/>
      <c r="V94" s="99" t="s">
        <v>172</v>
      </c>
      <c r="W94" s="99" t="s">
        <v>172</v>
      </c>
      <c r="X94" s="99" t="s">
        <v>172</v>
      </c>
      <c r="Y94" s="99" t="s">
        <v>172</v>
      </c>
      <c r="Z94" s="101" t="s">
        <v>172</v>
      </c>
      <c r="AA94" s="101" t="s">
        <v>172</v>
      </c>
      <c r="AB94" s="101" t="s">
        <v>172</v>
      </c>
      <c r="AC94" s="101" t="s">
        <v>172</v>
      </c>
      <c r="AD94" s="101" t="s">
        <v>172</v>
      </c>
      <c r="AE94" s="101" t="s">
        <v>172</v>
      </c>
      <c r="AF94" s="101" t="s">
        <v>172</v>
      </c>
      <c r="AG94" s="101" t="s">
        <v>172</v>
      </c>
      <c r="AH94" s="101" t="s">
        <v>172</v>
      </c>
      <c r="AI94" s="101" t="s">
        <v>172</v>
      </c>
      <c r="AJ94" s="101" t="s">
        <v>172</v>
      </c>
      <c r="AK94" s="101" t="s">
        <v>172</v>
      </c>
      <c r="AL94" s="101" t="s">
        <v>172</v>
      </c>
      <c r="AM94" s="101" t="s">
        <v>172</v>
      </c>
      <c r="AN94" s="28" t="s">
        <v>172</v>
      </c>
    </row>
    <row r="95" spans="1:40" ht="96.75" customHeight="1" x14ac:dyDescent="0.25">
      <c r="A95" s="164"/>
      <c r="B95" s="41" t="s">
        <v>10</v>
      </c>
      <c r="C95" s="63">
        <f>SUM(D95:T95)</f>
        <v>22936302</v>
      </c>
      <c r="D95" s="64">
        <f>D93</f>
        <v>5875362</v>
      </c>
      <c r="E95" s="64">
        <f t="shared" ref="E95:F95" si="24">E93</f>
        <v>9643140</v>
      </c>
      <c r="F95" s="64">
        <f t="shared" si="24"/>
        <v>7417800</v>
      </c>
      <c r="G95" s="64">
        <f>G93</f>
        <v>0</v>
      </c>
      <c r="H95" s="64">
        <f t="shared" ref="H95" si="25">H93</f>
        <v>0</v>
      </c>
      <c r="I95" s="64">
        <f t="shared" ref="I95:T95" si="26">I93</f>
        <v>0</v>
      </c>
      <c r="J95" s="64">
        <f t="shared" si="26"/>
        <v>0</v>
      </c>
      <c r="K95" s="64">
        <f t="shared" si="26"/>
        <v>0</v>
      </c>
      <c r="L95" s="64">
        <f t="shared" si="26"/>
        <v>0</v>
      </c>
      <c r="M95" s="64">
        <f t="shared" si="26"/>
        <v>0</v>
      </c>
      <c r="N95" s="64">
        <f t="shared" si="26"/>
        <v>0</v>
      </c>
      <c r="O95" s="64">
        <f t="shared" si="26"/>
        <v>0</v>
      </c>
      <c r="P95" s="64">
        <f t="shared" si="26"/>
        <v>0</v>
      </c>
      <c r="Q95" s="64">
        <f t="shared" si="26"/>
        <v>0</v>
      </c>
      <c r="R95" s="64">
        <f t="shared" si="26"/>
        <v>0</v>
      </c>
      <c r="S95" s="64">
        <f t="shared" si="26"/>
        <v>0</v>
      </c>
      <c r="T95" s="64">
        <f t="shared" si="26"/>
        <v>0</v>
      </c>
      <c r="U95" s="119"/>
      <c r="V95" s="99" t="s">
        <v>172</v>
      </c>
      <c r="W95" s="99" t="s">
        <v>172</v>
      </c>
      <c r="X95" s="99" t="s">
        <v>172</v>
      </c>
      <c r="Y95" s="99" t="s">
        <v>172</v>
      </c>
      <c r="Z95" s="101" t="s">
        <v>172</v>
      </c>
      <c r="AA95" s="101" t="s">
        <v>172</v>
      </c>
      <c r="AB95" s="101" t="s">
        <v>172</v>
      </c>
      <c r="AC95" s="101" t="s">
        <v>172</v>
      </c>
      <c r="AD95" s="101" t="s">
        <v>172</v>
      </c>
      <c r="AE95" s="101" t="s">
        <v>172</v>
      </c>
      <c r="AF95" s="101" t="s">
        <v>172</v>
      </c>
      <c r="AG95" s="101" t="s">
        <v>172</v>
      </c>
      <c r="AH95" s="101" t="s">
        <v>172</v>
      </c>
      <c r="AI95" s="101" t="s">
        <v>172</v>
      </c>
      <c r="AJ95" s="101" t="s">
        <v>172</v>
      </c>
      <c r="AK95" s="101" t="s">
        <v>172</v>
      </c>
      <c r="AL95" s="101" t="s">
        <v>172</v>
      </c>
      <c r="AM95" s="101" t="s">
        <v>172</v>
      </c>
      <c r="AN95" s="28" t="s">
        <v>172</v>
      </c>
    </row>
    <row r="96" spans="1:40" ht="24.75" customHeight="1" x14ac:dyDescent="0.25">
      <c r="A96" s="139" t="s">
        <v>95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2"/>
    </row>
    <row r="97" spans="1:40" ht="24.75" customHeight="1" x14ac:dyDescent="0.25">
      <c r="A97" s="139" t="s">
        <v>116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2"/>
    </row>
    <row r="98" spans="1:40" ht="57" customHeight="1" x14ac:dyDescent="0.25">
      <c r="A98" s="168" t="s">
        <v>7</v>
      </c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70"/>
      <c r="V98" s="125" t="s">
        <v>137</v>
      </c>
      <c r="W98" s="115" t="s">
        <v>35</v>
      </c>
      <c r="X98" s="115" t="s">
        <v>27</v>
      </c>
      <c r="Y98" s="115" t="s">
        <v>27</v>
      </c>
      <c r="Z98" s="115" t="s">
        <v>27</v>
      </c>
      <c r="AA98" s="115" t="s">
        <v>27</v>
      </c>
      <c r="AB98" s="115" t="s">
        <v>27</v>
      </c>
      <c r="AC98" s="115" t="s">
        <v>27</v>
      </c>
      <c r="AD98" s="115" t="s">
        <v>27</v>
      </c>
      <c r="AE98" s="115" t="s">
        <v>27</v>
      </c>
      <c r="AF98" s="115" t="s">
        <v>27</v>
      </c>
      <c r="AG98" s="115" t="s">
        <v>27</v>
      </c>
      <c r="AH98" s="115" t="s">
        <v>27</v>
      </c>
      <c r="AI98" s="115" t="s">
        <v>27</v>
      </c>
      <c r="AJ98" s="115" t="s">
        <v>27</v>
      </c>
      <c r="AK98" s="115" t="s">
        <v>27</v>
      </c>
      <c r="AL98" s="115" t="s">
        <v>27</v>
      </c>
      <c r="AM98" s="115" t="s">
        <v>27</v>
      </c>
      <c r="AN98" s="157" t="s">
        <v>27</v>
      </c>
    </row>
    <row r="99" spans="1:40" ht="90" customHeight="1" x14ac:dyDescent="0.25">
      <c r="A99" s="171"/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3"/>
      <c r="V99" s="159"/>
      <c r="W99" s="159"/>
      <c r="X99" s="159"/>
      <c r="Y99" s="159"/>
      <c r="Z99" s="159"/>
      <c r="AA99" s="159"/>
      <c r="AB99" s="159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59"/>
      <c r="AN99" s="156"/>
    </row>
    <row r="100" spans="1:40" ht="117" customHeight="1" x14ac:dyDescent="0.25">
      <c r="A100" s="174"/>
      <c r="B100" s="175"/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6"/>
      <c r="V100" s="87" t="s">
        <v>146</v>
      </c>
      <c r="W100" s="85" t="s">
        <v>138</v>
      </c>
      <c r="X100" s="85" t="s">
        <v>148</v>
      </c>
      <c r="Y100" s="85" t="s">
        <v>138</v>
      </c>
      <c r="Z100" s="85" t="s">
        <v>138</v>
      </c>
      <c r="AA100" s="85" t="s">
        <v>138</v>
      </c>
      <c r="AB100" s="88" t="s">
        <v>138</v>
      </c>
      <c r="AC100" s="88" t="s">
        <v>138</v>
      </c>
      <c r="AD100" s="88" t="s">
        <v>138</v>
      </c>
      <c r="AE100" s="88" t="s">
        <v>138</v>
      </c>
      <c r="AF100" s="88" t="s">
        <v>138</v>
      </c>
      <c r="AG100" s="88" t="s">
        <v>138</v>
      </c>
      <c r="AH100" s="88" t="s">
        <v>138</v>
      </c>
      <c r="AI100" s="88" t="s">
        <v>138</v>
      </c>
      <c r="AJ100" s="88" t="s">
        <v>138</v>
      </c>
      <c r="AK100" s="88" t="s">
        <v>138</v>
      </c>
      <c r="AL100" s="88" t="s">
        <v>138</v>
      </c>
      <c r="AM100" s="88" t="s">
        <v>138</v>
      </c>
      <c r="AN100" s="86" t="s">
        <v>148</v>
      </c>
    </row>
    <row r="101" spans="1:40" ht="24.75" customHeight="1" x14ac:dyDescent="0.25">
      <c r="A101" s="135" t="s">
        <v>136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7"/>
    </row>
    <row r="102" spans="1:40" ht="60.75" customHeight="1" x14ac:dyDescent="0.25">
      <c r="A102" s="44" t="s">
        <v>84</v>
      </c>
      <c r="B102" s="34" t="s">
        <v>35</v>
      </c>
      <c r="C102" s="34" t="s">
        <v>35</v>
      </c>
      <c r="D102" s="34" t="s">
        <v>35</v>
      </c>
      <c r="E102" s="34" t="s">
        <v>35</v>
      </c>
      <c r="F102" s="34" t="s">
        <v>35</v>
      </c>
      <c r="G102" s="34" t="s">
        <v>35</v>
      </c>
      <c r="H102" s="34" t="s">
        <v>35</v>
      </c>
      <c r="I102" s="94" t="s">
        <v>35</v>
      </c>
      <c r="J102" s="94" t="s">
        <v>35</v>
      </c>
      <c r="K102" s="94" t="s">
        <v>35</v>
      </c>
      <c r="L102" s="94" t="s">
        <v>35</v>
      </c>
      <c r="M102" s="94" t="s">
        <v>35</v>
      </c>
      <c r="N102" s="94" t="s">
        <v>35</v>
      </c>
      <c r="O102" s="94" t="s">
        <v>35</v>
      </c>
      <c r="P102" s="94" t="s">
        <v>35</v>
      </c>
      <c r="Q102" s="94" t="s">
        <v>35</v>
      </c>
      <c r="R102" s="94" t="s">
        <v>35</v>
      </c>
      <c r="S102" s="34" t="s">
        <v>35</v>
      </c>
      <c r="T102" s="34" t="s">
        <v>35</v>
      </c>
      <c r="U102" s="125" t="s">
        <v>18</v>
      </c>
      <c r="V102" s="81" t="s">
        <v>61</v>
      </c>
      <c r="W102" s="70">
        <v>14</v>
      </c>
      <c r="X102" s="70">
        <v>6</v>
      </c>
      <c r="Y102" s="34" t="s">
        <v>35</v>
      </c>
      <c r="Z102" s="34" t="s">
        <v>35</v>
      </c>
      <c r="AA102" s="34" t="s">
        <v>35</v>
      </c>
      <c r="AB102" s="34" t="s">
        <v>138</v>
      </c>
      <c r="AC102" s="94" t="s">
        <v>138</v>
      </c>
      <c r="AD102" s="94" t="s">
        <v>138</v>
      </c>
      <c r="AE102" s="94" t="s">
        <v>138</v>
      </c>
      <c r="AF102" s="94" t="s">
        <v>138</v>
      </c>
      <c r="AG102" s="94" t="s">
        <v>138</v>
      </c>
      <c r="AH102" s="94" t="s">
        <v>138</v>
      </c>
      <c r="AI102" s="94" t="s">
        <v>138</v>
      </c>
      <c r="AJ102" s="94" t="s">
        <v>138</v>
      </c>
      <c r="AK102" s="94" t="s">
        <v>138</v>
      </c>
      <c r="AL102" s="94" t="s">
        <v>138</v>
      </c>
      <c r="AM102" s="34" t="s">
        <v>138</v>
      </c>
      <c r="AN102" s="66">
        <v>20</v>
      </c>
    </row>
    <row r="103" spans="1:40" ht="78.75" customHeight="1" x14ac:dyDescent="0.25">
      <c r="A103" s="45" t="s">
        <v>85</v>
      </c>
      <c r="B103" s="36" t="s">
        <v>35</v>
      </c>
      <c r="C103" s="37" t="s">
        <v>35</v>
      </c>
      <c r="D103" s="37" t="s">
        <v>35</v>
      </c>
      <c r="E103" s="37" t="s">
        <v>35</v>
      </c>
      <c r="F103" s="37" t="s">
        <v>35</v>
      </c>
      <c r="G103" s="37" t="s">
        <v>35</v>
      </c>
      <c r="H103" s="37" t="s">
        <v>35</v>
      </c>
      <c r="I103" s="37" t="s">
        <v>35</v>
      </c>
      <c r="J103" s="37" t="s">
        <v>35</v>
      </c>
      <c r="K103" s="37" t="s">
        <v>35</v>
      </c>
      <c r="L103" s="37" t="s">
        <v>35</v>
      </c>
      <c r="M103" s="37" t="s">
        <v>35</v>
      </c>
      <c r="N103" s="37" t="s">
        <v>35</v>
      </c>
      <c r="O103" s="37" t="s">
        <v>35</v>
      </c>
      <c r="P103" s="37" t="s">
        <v>35</v>
      </c>
      <c r="Q103" s="37" t="s">
        <v>35</v>
      </c>
      <c r="R103" s="37" t="s">
        <v>35</v>
      </c>
      <c r="S103" s="37" t="s">
        <v>35</v>
      </c>
      <c r="T103" s="37" t="s">
        <v>35</v>
      </c>
      <c r="U103" s="179"/>
      <c r="V103" s="80" t="s">
        <v>70</v>
      </c>
      <c r="W103" s="68" t="s">
        <v>129</v>
      </c>
      <c r="X103" s="70">
        <v>5</v>
      </c>
      <c r="Y103" s="34" t="s">
        <v>35</v>
      </c>
      <c r="Z103" s="34" t="s">
        <v>35</v>
      </c>
      <c r="AA103" s="34" t="s">
        <v>35</v>
      </c>
      <c r="AB103" s="34" t="s">
        <v>138</v>
      </c>
      <c r="AC103" s="94" t="s">
        <v>138</v>
      </c>
      <c r="AD103" s="94" t="s">
        <v>138</v>
      </c>
      <c r="AE103" s="94" t="s">
        <v>138</v>
      </c>
      <c r="AF103" s="94" t="s">
        <v>138</v>
      </c>
      <c r="AG103" s="94" t="s">
        <v>138</v>
      </c>
      <c r="AH103" s="94" t="s">
        <v>138</v>
      </c>
      <c r="AI103" s="94" t="s">
        <v>138</v>
      </c>
      <c r="AJ103" s="94" t="s">
        <v>138</v>
      </c>
      <c r="AK103" s="94" t="s">
        <v>138</v>
      </c>
      <c r="AL103" s="94" t="s">
        <v>138</v>
      </c>
      <c r="AM103" s="34" t="s">
        <v>138</v>
      </c>
      <c r="AN103" s="66">
        <v>7</v>
      </c>
    </row>
    <row r="104" spans="1:40" ht="84" customHeight="1" x14ac:dyDescent="0.25">
      <c r="A104" s="45" t="s">
        <v>86</v>
      </c>
      <c r="B104" s="38" t="s">
        <v>35</v>
      </c>
      <c r="C104" s="37" t="s">
        <v>35</v>
      </c>
      <c r="D104" s="37" t="s">
        <v>35</v>
      </c>
      <c r="E104" s="37" t="s">
        <v>35</v>
      </c>
      <c r="F104" s="37" t="s">
        <v>35</v>
      </c>
      <c r="G104" s="37" t="s">
        <v>35</v>
      </c>
      <c r="H104" s="37" t="s">
        <v>35</v>
      </c>
      <c r="I104" s="37" t="s">
        <v>35</v>
      </c>
      <c r="J104" s="37" t="s">
        <v>35</v>
      </c>
      <c r="K104" s="37" t="s">
        <v>35</v>
      </c>
      <c r="L104" s="37" t="s">
        <v>35</v>
      </c>
      <c r="M104" s="37" t="s">
        <v>35</v>
      </c>
      <c r="N104" s="37" t="s">
        <v>35</v>
      </c>
      <c r="O104" s="37" t="s">
        <v>35</v>
      </c>
      <c r="P104" s="37" t="s">
        <v>35</v>
      </c>
      <c r="Q104" s="37" t="s">
        <v>35</v>
      </c>
      <c r="R104" s="37" t="s">
        <v>35</v>
      </c>
      <c r="S104" s="37" t="s">
        <v>35</v>
      </c>
      <c r="T104" s="37" t="s">
        <v>35</v>
      </c>
      <c r="U104" s="179"/>
      <c r="V104" s="80" t="s">
        <v>108</v>
      </c>
      <c r="W104" s="70">
        <v>2</v>
      </c>
      <c r="X104" s="70">
        <v>5</v>
      </c>
      <c r="Y104" s="34" t="s">
        <v>35</v>
      </c>
      <c r="Z104" s="34" t="s">
        <v>35</v>
      </c>
      <c r="AA104" s="34" t="s">
        <v>35</v>
      </c>
      <c r="AB104" s="34" t="s">
        <v>138</v>
      </c>
      <c r="AC104" s="94" t="s">
        <v>138</v>
      </c>
      <c r="AD104" s="94" t="s">
        <v>138</v>
      </c>
      <c r="AE104" s="94" t="s">
        <v>138</v>
      </c>
      <c r="AF104" s="94" t="s">
        <v>138</v>
      </c>
      <c r="AG104" s="94" t="s">
        <v>138</v>
      </c>
      <c r="AH104" s="94" t="s">
        <v>138</v>
      </c>
      <c r="AI104" s="94" t="s">
        <v>138</v>
      </c>
      <c r="AJ104" s="94" t="s">
        <v>138</v>
      </c>
      <c r="AK104" s="94" t="s">
        <v>138</v>
      </c>
      <c r="AL104" s="94" t="s">
        <v>138</v>
      </c>
      <c r="AM104" s="34" t="s">
        <v>138</v>
      </c>
      <c r="AN104" s="66">
        <v>7</v>
      </c>
    </row>
    <row r="105" spans="1:40" ht="73.5" customHeight="1" x14ac:dyDescent="0.25">
      <c r="A105" s="45" t="s">
        <v>87</v>
      </c>
      <c r="B105" s="39" t="s">
        <v>35</v>
      </c>
      <c r="C105" s="37" t="s">
        <v>35</v>
      </c>
      <c r="D105" s="37" t="s">
        <v>35</v>
      </c>
      <c r="E105" s="37" t="s">
        <v>35</v>
      </c>
      <c r="F105" s="37" t="s">
        <v>35</v>
      </c>
      <c r="G105" s="37" t="s">
        <v>35</v>
      </c>
      <c r="H105" s="37" t="s">
        <v>35</v>
      </c>
      <c r="I105" s="37" t="s">
        <v>35</v>
      </c>
      <c r="J105" s="37" t="s">
        <v>35</v>
      </c>
      <c r="K105" s="37" t="s">
        <v>35</v>
      </c>
      <c r="L105" s="37" t="s">
        <v>35</v>
      </c>
      <c r="M105" s="37" t="s">
        <v>35</v>
      </c>
      <c r="N105" s="37" t="s">
        <v>35</v>
      </c>
      <c r="O105" s="37" t="s">
        <v>35</v>
      </c>
      <c r="P105" s="37" t="s">
        <v>35</v>
      </c>
      <c r="Q105" s="37" t="s">
        <v>35</v>
      </c>
      <c r="R105" s="37" t="s">
        <v>35</v>
      </c>
      <c r="S105" s="37" t="s">
        <v>35</v>
      </c>
      <c r="T105" s="37" t="s">
        <v>35</v>
      </c>
      <c r="U105" s="179"/>
      <c r="V105" s="80" t="s">
        <v>109</v>
      </c>
      <c r="W105" s="70" t="s">
        <v>30</v>
      </c>
      <c r="X105" s="70" t="s">
        <v>30</v>
      </c>
      <c r="Y105" s="34" t="s">
        <v>35</v>
      </c>
      <c r="Z105" s="34" t="s">
        <v>35</v>
      </c>
      <c r="AA105" s="34" t="s">
        <v>35</v>
      </c>
      <c r="AB105" s="34" t="s">
        <v>138</v>
      </c>
      <c r="AC105" s="94" t="s">
        <v>138</v>
      </c>
      <c r="AD105" s="94" t="s">
        <v>138</v>
      </c>
      <c r="AE105" s="94" t="s">
        <v>138</v>
      </c>
      <c r="AF105" s="94" t="s">
        <v>138</v>
      </c>
      <c r="AG105" s="94" t="s">
        <v>138</v>
      </c>
      <c r="AH105" s="94" t="s">
        <v>138</v>
      </c>
      <c r="AI105" s="94" t="s">
        <v>138</v>
      </c>
      <c r="AJ105" s="94" t="s">
        <v>138</v>
      </c>
      <c r="AK105" s="94" t="s">
        <v>138</v>
      </c>
      <c r="AL105" s="94" t="s">
        <v>138</v>
      </c>
      <c r="AM105" s="34" t="s">
        <v>138</v>
      </c>
      <c r="AN105" s="49" t="s">
        <v>30</v>
      </c>
    </row>
    <row r="106" spans="1:40" ht="55.5" customHeight="1" x14ac:dyDescent="0.25">
      <c r="A106" s="163" t="s">
        <v>124</v>
      </c>
      <c r="B106" s="44" t="s">
        <v>8</v>
      </c>
      <c r="C106" s="62">
        <f>C108</f>
        <v>5810610</v>
      </c>
      <c r="D106" s="26">
        <v>0</v>
      </c>
      <c r="E106" s="62">
        <f>E108</f>
        <v>5810610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179" t="s">
        <v>125</v>
      </c>
      <c r="V106" s="81" t="s">
        <v>65</v>
      </c>
      <c r="W106" s="71" t="s">
        <v>35</v>
      </c>
      <c r="X106" s="71">
        <v>3</v>
      </c>
      <c r="Y106" s="34" t="s">
        <v>35</v>
      </c>
      <c r="Z106" s="35" t="s">
        <v>35</v>
      </c>
      <c r="AA106" s="34" t="s">
        <v>35</v>
      </c>
      <c r="AB106" s="34" t="s">
        <v>35</v>
      </c>
      <c r="AC106" s="94" t="s">
        <v>138</v>
      </c>
      <c r="AD106" s="94" t="s">
        <v>138</v>
      </c>
      <c r="AE106" s="94" t="s">
        <v>138</v>
      </c>
      <c r="AF106" s="94" t="s">
        <v>138</v>
      </c>
      <c r="AG106" s="94" t="s">
        <v>138</v>
      </c>
      <c r="AH106" s="94" t="s">
        <v>138</v>
      </c>
      <c r="AI106" s="94" t="s">
        <v>138</v>
      </c>
      <c r="AJ106" s="94" t="s">
        <v>138</v>
      </c>
      <c r="AK106" s="94" t="s">
        <v>138</v>
      </c>
      <c r="AL106" s="94" t="s">
        <v>138</v>
      </c>
      <c r="AM106" s="34" t="s">
        <v>35</v>
      </c>
      <c r="AN106" s="66">
        <v>3</v>
      </c>
    </row>
    <row r="107" spans="1:40" ht="64.5" customHeight="1" x14ac:dyDescent="0.25">
      <c r="A107" s="177"/>
      <c r="B107" s="43" t="s">
        <v>49</v>
      </c>
      <c r="C107" s="62">
        <v>0</v>
      </c>
      <c r="D107" s="26">
        <v>0</v>
      </c>
      <c r="E107" s="62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179"/>
      <c r="V107" s="165" t="s">
        <v>102</v>
      </c>
      <c r="W107" s="125" t="s">
        <v>35</v>
      </c>
      <c r="X107" s="125">
        <v>108</v>
      </c>
      <c r="Y107" s="201" t="s">
        <v>35</v>
      </c>
      <c r="Z107" s="155" t="s">
        <v>35</v>
      </c>
      <c r="AA107" s="155" t="s">
        <v>35</v>
      </c>
      <c r="AB107" s="155" t="s">
        <v>35</v>
      </c>
      <c r="AC107" s="155" t="s">
        <v>138</v>
      </c>
      <c r="AD107" s="155" t="s">
        <v>138</v>
      </c>
      <c r="AE107" s="155" t="s">
        <v>138</v>
      </c>
      <c r="AF107" s="155" t="s">
        <v>138</v>
      </c>
      <c r="AG107" s="155" t="s">
        <v>138</v>
      </c>
      <c r="AH107" s="155" t="s">
        <v>138</v>
      </c>
      <c r="AI107" s="155" t="s">
        <v>138</v>
      </c>
      <c r="AJ107" s="155" t="s">
        <v>138</v>
      </c>
      <c r="AK107" s="155" t="s">
        <v>138</v>
      </c>
      <c r="AL107" s="155" t="s">
        <v>138</v>
      </c>
      <c r="AM107" s="155" t="s">
        <v>35</v>
      </c>
      <c r="AN107" s="149">
        <v>108</v>
      </c>
    </row>
    <row r="108" spans="1:40" ht="63.75" customHeight="1" x14ac:dyDescent="0.25">
      <c r="A108" s="164"/>
      <c r="B108" s="43" t="s">
        <v>50</v>
      </c>
      <c r="C108" s="62">
        <f>E108</f>
        <v>5810610</v>
      </c>
      <c r="D108" s="26" t="s">
        <v>35</v>
      </c>
      <c r="E108" s="62">
        <v>5810610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126"/>
      <c r="V108" s="167"/>
      <c r="W108" s="126"/>
      <c r="X108" s="126"/>
      <c r="Y108" s="202"/>
      <c r="Z108" s="158"/>
      <c r="AA108" s="158"/>
      <c r="AB108" s="156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6"/>
      <c r="AN108" s="150"/>
    </row>
    <row r="109" spans="1:40" x14ac:dyDescent="0.25">
      <c r="A109" s="163" t="s">
        <v>134</v>
      </c>
      <c r="B109" s="45" t="s">
        <v>8</v>
      </c>
      <c r="C109" s="62">
        <f>E109</f>
        <v>5810610</v>
      </c>
      <c r="D109" s="26">
        <f>D106</f>
        <v>0</v>
      </c>
      <c r="E109" s="62">
        <f>E111</f>
        <v>5810610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59">
        <v>0</v>
      </c>
      <c r="P109" s="59">
        <v>0</v>
      </c>
      <c r="Q109" s="59">
        <v>0</v>
      </c>
      <c r="R109" s="59">
        <v>0</v>
      </c>
      <c r="S109" s="59">
        <v>0</v>
      </c>
      <c r="T109" s="59">
        <v>0</v>
      </c>
      <c r="U109" s="46"/>
      <c r="V109" s="101" t="s">
        <v>172</v>
      </c>
      <c r="W109" s="101" t="s">
        <v>172</v>
      </c>
      <c r="X109" s="101" t="s">
        <v>172</v>
      </c>
      <c r="Y109" s="101" t="s">
        <v>172</v>
      </c>
      <c r="Z109" s="101" t="s">
        <v>172</v>
      </c>
      <c r="AA109" s="101" t="s">
        <v>172</v>
      </c>
      <c r="AB109" s="101" t="s">
        <v>172</v>
      </c>
      <c r="AC109" s="101" t="s">
        <v>172</v>
      </c>
      <c r="AD109" s="101" t="s">
        <v>172</v>
      </c>
      <c r="AE109" s="101" t="s">
        <v>172</v>
      </c>
      <c r="AF109" s="101" t="s">
        <v>172</v>
      </c>
      <c r="AG109" s="101" t="s">
        <v>172</v>
      </c>
      <c r="AH109" s="101" t="s">
        <v>172</v>
      </c>
      <c r="AI109" s="101" t="s">
        <v>172</v>
      </c>
      <c r="AJ109" s="101" t="s">
        <v>172</v>
      </c>
      <c r="AK109" s="101" t="s">
        <v>172</v>
      </c>
      <c r="AL109" s="101" t="s">
        <v>172</v>
      </c>
      <c r="AM109" s="101" t="s">
        <v>172</v>
      </c>
      <c r="AN109" s="101" t="s">
        <v>172</v>
      </c>
    </row>
    <row r="110" spans="1:40" ht="75" x14ac:dyDescent="0.25">
      <c r="A110" s="177"/>
      <c r="B110" s="45" t="s">
        <v>10</v>
      </c>
      <c r="C110" s="62">
        <v>0</v>
      </c>
      <c r="D110" s="26">
        <v>0</v>
      </c>
      <c r="E110" s="62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55"/>
      <c r="V110" s="55" t="s">
        <v>172</v>
      </c>
      <c r="W110" s="55" t="s">
        <v>172</v>
      </c>
      <c r="X110" s="55" t="s">
        <v>172</v>
      </c>
      <c r="Y110" s="55" t="s">
        <v>172</v>
      </c>
      <c r="Z110" s="55" t="s">
        <v>172</v>
      </c>
      <c r="AA110" s="55" t="s">
        <v>172</v>
      </c>
      <c r="AB110" s="57" t="s">
        <v>172</v>
      </c>
      <c r="AC110" s="93" t="s">
        <v>172</v>
      </c>
      <c r="AD110" s="93" t="s">
        <v>172</v>
      </c>
      <c r="AE110" s="93" t="s">
        <v>172</v>
      </c>
      <c r="AF110" s="93" t="s">
        <v>172</v>
      </c>
      <c r="AG110" s="93" t="s">
        <v>172</v>
      </c>
      <c r="AH110" s="93" t="s">
        <v>172</v>
      </c>
      <c r="AI110" s="93" t="s">
        <v>172</v>
      </c>
      <c r="AJ110" s="93" t="s">
        <v>172</v>
      </c>
      <c r="AK110" s="93" t="s">
        <v>172</v>
      </c>
      <c r="AL110" s="93" t="s">
        <v>172</v>
      </c>
      <c r="AM110" s="57" t="s">
        <v>172</v>
      </c>
      <c r="AN110" s="55" t="s">
        <v>172</v>
      </c>
    </row>
    <row r="111" spans="1:40" ht="60" x14ac:dyDescent="0.25">
      <c r="A111" s="164"/>
      <c r="B111" s="45" t="s">
        <v>51</v>
      </c>
      <c r="C111" s="62">
        <f>E111</f>
        <v>5810610</v>
      </c>
      <c r="D111" s="26" t="str">
        <f>D108</f>
        <v>-</v>
      </c>
      <c r="E111" s="62">
        <f>E108</f>
        <v>5810610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55"/>
      <c r="V111" s="55" t="s">
        <v>172</v>
      </c>
      <c r="W111" s="55" t="s">
        <v>172</v>
      </c>
      <c r="X111" s="55" t="s">
        <v>172</v>
      </c>
      <c r="Y111" s="55" t="s">
        <v>172</v>
      </c>
      <c r="Z111" s="55" t="s">
        <v>172</v>
      </c>
      <c r="AA111" s="55" t="s">
        <v>172</v>
      </c>
      <c r="AB111" s="57" t="s">
        <v>172</v>
      </c>
      <c r="AC111" s="93" t="s">
        <v>172</v>
      </c>
      <c r="AD111" s="93" t="s">
        <v>172</v>
      </c>
      <c r="AE111" s="93" t="s">
        <v>172</v>
      </c>
      <c r="AF111" s="93" t="s">
        <v>172</v>
      </c>
      <c r="AG111" s="93" t="s">
        <v>172</v>
      </c>
      <c r="AH111" s="93" t="s">
        <v>172</v>
      </c>
      <c r="AI111" s="93" t="s">
        <v>172</v>
      </c>
      <c r="AJ111" s="93" t="s">
        <v>172</v>
      </c>
      <c r="AK111" s="93" t="s">
        <v>172</v>
      </c>
      <c r="AL111" s="93" t="s">
        <v>172</v>
      </c>
      <c r="AM111" s="57" t="s">
        <v>172</v>
      </c>
      <c r="AN111" s="55" t="s">
        <v>172</v>
      </c>
    </row>
    <row r="112" spans="1:40" ht="15" customHeight="1" x14ac:dyDescent="0.25">
      <c r="A112" s="161" t="s">
        <v>96</v>
      </c>
      <c r="B112" s="45" t="s">
        <v>8</v>
      </c>
      <c r="C112" s="62">
        <f>C114</f>
        <v>5810610</v>
      </c>
      <c r="D112" s="62">
        <f>D109</f>
        <v>0</v>
      </c>
      <c r="E112" s="62">
        <f>E114</f>
        <v>5810610</v>
      </c>
      <c r="F112" s="59">
        <v>0</v>
      </c>
      <c r="G112" s="59">
        <v>0</v>
      </c>
      <c r="H112" s="59">
        <v>0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59">
        <v>0</v>
      </c>
      <c r="U112" s="55"/>
      <c r="V112" s="55" t="s">
        <v>172</v>
      </c>
      <c r="W112" s="55" t="s">
        <v>172</v>
      </c>
      <c r="X112" s="55" t="s">
        <v>172</v>
      </c>
      <c r="Y112" s="55" t="s">
        <v>172</v>
      </c>
      <c r="Z112" s="55" t="s">
        <v>172</v>
      </c>
      <c r="AA112" s="55" t="s">
        <v>172</v>
      </c>
      <c r="AB112" s="57" t="s">
        <v>172</v>
      </c>
      <c r="AC112" s="93" t="s">
        <v>172</v>
      </c>
      <c r="AD112" s="93" t="s">
        <v>172</v>
      </c>
      <c r="AE112" s="93" t="s">
        <v>172</v>
      </c>
      <c r="AF112" s="93" t="s">
        <v>172</v>
      </c>
      <c r="AG112" s="93" t="s">
        <v>172</v>
      </c>
      <c r="AH112" s="93" t="s">
        <v>172</v>
      </c>
      <c r="AI112" s="93" t="s">
        <v>172</v>
      </c>
      <c r="AJ112" s="93" t="s">
        <v>172</v>
      </c>
      <c r="AK112" s="93" t="s">
        <v>172</v>
      </c>
      <c r="AL112" s="93" t="s">
        <v>172</v>
      </c>
      <c r="AM112" s="57" t="s">
        <v>172</v>
      </c>
      <c r="AN112" s="55" t="s">
        <v>172</v>
      </c>
    </row>
    <row r="113" spans="1:40" ht="75" x14ac:dyDescent="0.25">
      <c r="A113" s="178"/>
      <c r="B113" s="45" t="s">
        <v>10</v>
      </c>
      <c r="C113" s="26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55"/>
      <c r="V113" s="55" t="s">
        <v>172</v>
      </c>
      <c r="W113" s="55" t="s">
        <v>172</v>
      </c>
      <c r="X113" s="55" t="s">
        <v>172</v>
      </c>
      <c r="Y113" s="55" t="s">
        <v>172</v>
      </c>
      <c r="Z113" s="55" t="s">
        <v>172</v>
      </c>
      <c r="AA113" s="55" t="s">
        <v>172</v>
      </c>
      <c r="AB113" s="57" t="s">
        <v>172</v>
      </c>
      <c r="AC113" s="93" t="s">
        <v>172</v>
      </c>
      <c r="AD113" s="93" t="s">
        <v>172</v>
      </c>
      <c r="AE113" s="93" t="s">
        <v>172</v>
      </c>
      <c r="AF113" s="93" t="s">
        <v>172</v>
      </c>
      <c r="AG113" s="93" t="s">
        <v>172</v>
      </c>
      <c r="AH113" s="93" t="s">
        <v>172</v>
      </c>
      <c r="AI113" s="93" t="s">
        <v>172</v>
      </c>
      <c r="AJ113" s="93" t="s">
        <v>172</v>
      </c>
      <c r="AK113" s="93" t="s">
        <v>172</v>
      </c>
      <c r="AL113" s="93" t="s">
        <v>172</v>
      </c>
      <c r="AM113" s="57" t="s">
        <v>172</v>
      </c>
      <c r="AN113" s="55" t="s">
        <v>172</v>
      </c>
    </row>
    <row r="114" spans="1:40" ht="60" x14ac:dyDescent="0.25">
      <c r="A114" s="162"/>
      <c r="B114" s="45" t="s">
        <v>51</v>
      </c>
      <c r="C114" s="62">
        <f>E114</f>
        <v>5810610</v>
      </c>
      <c r="D114" s="26">
        <v>0</v>
      </c>
      <c r="E114" s="62">
        <f>E111</f>
        <v>5810610</v>
      </c>
      <c r="F114" s="59">
        <v>0</v>
      </c>
      <c r="G114" s="59">
        <v>0</v>
      </c>
      <c r="H114" s="59">
        <v>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0</v>
      </c>
      <c r="T114" s="59">
        <v>0</v>
      </c>
      <c r="U114" s="55"/>
      <c r="V114" s="55" t="s">
        <v>172</v>
      </c>
      <c r="W114" s="55" t="s">
        <v>172</v>
      </c>
      <c r="X114" s="55" t="s">
        <v>172</v>
      </c>
      <c r="Y114" s="55" t="s">
        <v>172</v>
      </c>
      <c r="Z114" s="55" t="s">
        <v>172</v>
      </c>
      <c r="AA114" s="55" t="s">
        <v>172</v>
      </c>
      <c r="AB114" s="57" t="s">
        <v>172</v>
      </c>
      <c r="AC114" s="93" t="s">
        <v>172</v>
      </c>
      <c r="AD114" s="93" t="s">
        <v>172</v>
      </c>
      <c r="AE114" s="93" t="s">
        <v>172</v>
      </c>
      <c r="AF114" s="93" t="s">
        <v>172</v>
      </c>
      <c r="AG114" s="93" t="s">
        <v>172</v>
      </c>
      <c r="AH114" s="93" t="s">
        <v>172</v>
      </c>
      <c r="AI114" s="93" t="s">
        <v>172</v>
      </c>
      <c r="AJ114" s="93" t="s">
        <v>172</v>
      </c>
      <c r="AK114" s="93" t="s">
        <v>172</v>
      </c>
      <c r="AL114" s="93" t="s">
        <v>172</v>
      </c>
      <c r="AM114" s="57" t="s">
        <v>172</v>
      </c>
      <c r="AN114" s="55" t="s">
        <v>172</v>
      </c>
    </row>
    <row r="115" spans="1:40" ht="53.25" customHeight="1" x14ac:dyDescent="0.25">
      <c r="A115" s="165" t="s">
        <v>48</v>
      </c>
      <c r="B115" s="42" t="s">
        <v>8</v>
      </c>
      <c r="C115" s="65">
        <f>SUM(C116:C118)</f>
        <v>194374443</v>
      </c>
      <c r="D115" s="7">
        <f>SUM(D116:D118)</f>
        <v>48418629</v>
      </c>
      <c r="E115" s="7">
        <f>SUM(E116:E118)</f>
        <v>44357914</v>
      </c>
      <c r="F115" s="7">
        <f t="shared" ref="F115" si="27">SUM(F116:F118)</f>
        <v>34566700</v>
      </c>
      <c r="G115" s="7">
        <f>SUM(G116:G118)</f>
        <v>27148900</v>
      </c>
      <c r="H115" s="7">
        <f>SUM(H116:H118)</f>
        <v>25991300</v>
      </c>
      <c r="I115" s="7">
        <f t="shared" ref="I115:T115" si="28">SUM(I116:I118)</f>
        <v>6945500</v>
      </c>
      <c r="J115" s="7">
        <f t="shared" si="28"/>
        <v>6945500</v>
      </c>
      <c r="K115" s="7">
        <f t="shared" si="28"/>
        <v>0</v>
      </c>
      <c r="L115" s="7">
        <f t="shared" si="28"/>
        <v>0</v>
      </c>
      <c r="M115" s="7">
        <f t="shared" si="28"/>
        <v>0</v>
      </c>
      <c r="N115" s="7">
        <f t="shared" si="28"/>
        <v>0</v>
      </c>
      <c r="O115" s="7">
        <f t="shared" si="28"/>
        <v>0</v>
      </c>
      <c r="P115" s="7">
        <f t="shared" si="28"/>
        <v>0</v>
      </c>
      <c r="Q115" s="7">
        <f t="shared" si="28"/>
        <v>0</v>
      </c>
      <c r="R115" s="7">
        <f t="shared" si="28"/>
        <v>0</v>
      </c>
      <c r="S115" s="7">
        <f t="shared" si="28"/>
        <v>0</v>
      </c>
      <c r="T115" s="7">
        <f t="shared" si="28"/>
        <v>0</v>
      </c>
      <c r="U115" s="55"/>
      <c r="V115" s="55" t="s">
        <v>172</v>
      </c>
      <c r="W115" s="55" t="s">
        <v>172</v>
      </c>
      <c r="X115" s="55" t="s">
        <v>172</v>
      </c>
      <c r="Y115" s="55" t="s">
        <v>172</v>
      </c>
      <c r="Z115" s="55" t="s">
        <v>172</v>
      </c>
      <c r="AA115" s="55" t="s">
        <v>172</v>
      </c>
      <c r="AB115" s="57" t="s">
        <v>172</v>
      </c>
      <c r="AC115" s="93" t="s">
        <v>172</v>
      </c>
      <c r="AD115" s="93" t="s">
        <v>172</v>
      </c>
      <c r="AE115" s="93" t="s">
        <v>172</v>
      </c>
      <c r="AF115" s="93" t="s">
        <v>172</v>
      </c>
      <c r="AG115" s="93" t="s">
        <v>172</v>
      </c>
      <c r="AH115" s="93" t="s">
        <v>172</v>
      </c>
      <c r="AI115" s="93" t="s">
        <v>172</v>
      </c>
      <c r="AJ115" s="93" t="s">
        <v>172</v>
      </c>
      <c r="AK115" s="93" t="s">
        <v>172</v>
      </c>
      <c r="AL115" s="93" t="s">
        <v>172</v>
      </c>
      <c r="AM115" s="57" t="s">
        <v>172</v>
      </c>
      <c r="AN115" s="55" t="s">
        <v>172</v>
      </c>
    </row>
    <row r="116" spans="1:40" ht="71.25" customHeight="1" x14ac:dyDescent="0.25">
      <c r="A116" s="166"/>
      <c r="B116" s="43" t="s">
        <v>49</v>
      </c>
      <c r="C116" s="65">
        <f>SUM(D116:T116)</f>
        <v>24906865</v>
      </c>
      <c r="D116" s="7">
        <f t="shared" ref="D116:H116" si="29">D95+D57</f>
        <v>7768813</v>
      </c>
      <c r="E116" s="7">
        <f>E95+E57</f>
        <v>9720252</v>
      </c>
      <c r="F116" s="7">
        <f>F95+F57</f>
        <v>7417800</v>
      </c>
      <c r="G116" s="7">
        <f t="shared" si="29"/>
        <v>0</v>
      </c>
      <c r="H116" s="7">
        <f t="shared" si="29"/>
        <v>0</v>
      </c>
      <c r="I116" s="7">
        <f t="shared" ref="I116:T116" si="30">I95+I57</f>
        <v>0</v>
      </c>
      <c r="J116" s="7">
        <f t="shared" si="30"/>
        <v>0</v>
      </c>
      <c r="K116" s="7">
        <f t="shared" si="30"/>
        <v>0</v>
      </c>
      <c r="L116" s="7">
        <f t="shared" si="30"/>
        <v>0</v>
      </c>
      <c r="M116" s="7">
        <f t="shared" si="30"/>
        <v>0</v>
      </c>
      <c r="N116" s="7">
        <f t="shared" si="30"/>
        <v>0</v>
      </c>
      <c r="O116" s="7">
        <f t="shared" si="30"/>
        <v>0</v>
      </c>
      <c r="P116" s="7">
        <f t="shared" si="30"/>
        <v>0</v>
      </c>
      <c r="Q116" s="7">
        <f t="shared" si="30"/>
        <v>0</v>
      </c>
      <c r="R116" s="7">
        <f t="shared" si="30"/>
        <v>0</v>
      </c>
      <c r="S116" s="7">
        <f t="shared" si="30"/>
        <v>0</v>
      </c>
      <c r="T116" s="7">
        <f t="shared" si="30"/>
        <v>0</v>
      </c>
      <c r="U116" s="55"/>
      <c r="V116" s="55" t="s">
        <v>172</v>
      </c>
      <c r="W116" s="55" t="s">
        <v>172</v>
      </c>
      <c r="X116" s="55" t="s">
        <v>172</v>
      </c>
      <c r="Y116" s="55" t="s">
        <v>172</v>
      </c>
      <c r="Z116" s="55" t="s">
        <v>172</v>
      </c>
      <c r="AA116" s="55" t="s">
        <v>172</v>
      </c>
      <c r="AB116" s="57" t="s">
        <v>172</v>
      </c>
      <c r="AC116" s="93" t="s">
        <v>172</v>
      </c>
      <c r="AD116" s="93" t="s">
        <v>172</v>
      </c>
      <c r="AE116" s="93" t="s">
        <v>172</v>
      </c>
      <c r="AF116" s="93" t="s">
        <v>172</v>
      </c>
      <c r="AG116" s="93" t="s">
        <v>172</v>
      </c>
      <c r="AH116" s="93" t="s">
        <v>172</v>
      </c>
      <c r="AI116" s="93" t="s">
        <v>172</v>
      </c>
      <c r="AJ116" s="93" t="s">
        <v>172</v>
      </c>
      <c r="AK116" s="93" t="s">
        <v>172</v>
      </c>
      <c r="AL116" s="93" t="s">
        <v>172</v>
      </c>
      <c r="AM116" s="57" t="s">
        <v>172</v>
      </c>
      <c r="AN116" s="55" t="s">
        <v>172</v>
      </c>
    </row>
    <row r="117" spans="1:40" ht="62.25" customHeight="1" x14ac:dyDescent="0.25">
      <c r="A117" s="166"/>
      <c r="B117" s="43" t="s">
        <v>50</v>
      </c>
      <c r="C117" s="65">
        <f>SUM(D117:T117)</f>
        <v>68827709</v>
      </c>
      <c r="D117" s="7">
        <f t="shared" ref="D117:H117" si="31">D58</f>
        <v>19528847</v>
      </c>
      <c r="E117" s="7">
        <f>E58+E114</f>
        <v>14183662</v>
      </c>
      <c r="F117" s="7">
        <f t="shared" si="31"/>
        <v>7717600</v>
      </c>
      <c r="G117" s="7">
        <f t="shared" si="31"/>
        <v>7717600</v>
      </c>
      <c r="H117" s="7">
        <f t="shared" si="31"/>
        <v>6560000</v>
      </c>
      <c r="I117" s="7">
        <f t="shared" ref="I117:T117" si="32">I58</f>
        <v>6560000</v>
      </c>
      <c r="J117" s="7">
        <f t="shared" si="32"/>
        <v>6560000</v>
      </c>
      <c r="K117" s="7">
        <f t="shared" si="32"/>
        <v>0</v>
      </c>
      <c r="L117" s="7">
        <f t="shared" si="32"/>
        <v>0</v>
      </c>
      <c r="M117" s="7">
        <f t="shared" si="32"/>
        <v>0</v>
      </c>
      <c r="N117" s="7">
        <f t="shared" si="32"/>
        <v>0</v>
      </c>
      <c r="O117" s="7">
        <f t="shared" si="32"/>
        <v>0</v>
      </c>
      <c r="P117" s="7">
        <f t="shared" si="32"/>
        <v>0</v>
      </c>
      <c r="Q117" s="7">
        <f t="shared" si="32"/>
        <v>0</v>
      </c>
      <c r="R117" s="7">
        <f t="shared" si="32"/>
        <v>0</v>
      </c>
      <c r="S117" s="7">
        <f t="shared" si="32"/>
        <v>0</v>
      </c>
      <c r="T117" s="7">
        <f t="shared" si="32"/>
        <v>0</v>
      </c>
      <c r="U117" s="55"/>
      <c r="V117" s="55" t="s">
        <v>172</v>
      </c>
      <c r="W117" s="55" t="s">
        <v>172</v>
      </c>
      <c r="X117" s="55" t="s">
        <v>172</v>
      </c>
      <c r="Y117" s="55" t="s">
        <v>172</v>
      </c>
      <c r="Z117" s="55" t="s">
        <v>172</v>
      </c>
      <c r="AA117" s="55" t="s">
        <v>172</v>
      </c>
      <c r="AB117" s="57" t="s">
        <v>172</v>
      </c>
      <c r="AC117" s="93" t="s">
        <v>172</v>
      </c>
      <c r="AD117" s="93" t="s">
        <v>172</v>
      </c>
      <c r="AE117" s="93" t="s">
        <v>172</v>
      </c>
      <c r="AF117" s="93" t="s">
        <v>172</v>
      </c>
      <c r="AG117" s="93" t="s">
        <v>172</v>
      </c>
      <c r="AH117" s="93" t="s">
        <v>172</v>
      </c>
      <c r="AI117" s="93" t="s">
        <v>172</v>
      </c>
      <c r="AJ117" s="93" t="s">
        <v>172</v>
      </c>
      <c r="AK117" s="93" t="s">
        <v>172</v>
      </c>
      <c r="AL117" s="93" t="s">
        <v>172</v>
      </c>
      <c r="AM117" s="57" t="s">
        <v>172</v>
      </c>
      <c r="AN117" s="55" t="s">
        <v>172</v>
      </c>
    </row>
    <row r="118" spans="1:40" ht="30" x14ac:dyDescent="0.25">
      <c r="A118" s="167"/>
      <c r="B118" s="43" t="s">
        <v>9</v>
      </c>
      <c r="C118" s="65">
        <f>SUM(D118:T118)</f>
        <v>100639869</v>
      </c>
      <c r="D118" s="7">
        <f>D77+D59</f>
        <v>21120969</v>
      </c>
      <c r="E118" s="7">
        <f>E77+E59</f>
        <v>20454000</v>
      </c>
      <c r="F118" s="7">
        <f>F77+F59</f>
        <v>19431300</v>
      </c>
      <c r="G118" s="7">
        <f>G77+G59</f>
        <v>19431300</v>
      </c>
      <c r="H118" s="7">
        <f>H77+H59</f>
        <v>19431300</v>
      </c>
      <c r="I118" s="7">
        <f t="shared" ref="I118:T118" si="33">I77+I59</f>
        <v>385500</v>
      </c>
      <c r="J118" s="7">
        <f t="shared" si="33"/>
        <v>385500</v>
      </c>
      <c r="K118" s="7">
        <f t="shared" si="33"/>
        <v>0</v>
      </c>
      <c r="L118" s="7">
        <f t="shared" si="33"/>
        <v>0</v>
      </c>
      <c r="M118" s="7">
        <f t="shared" si="33"/>
        <v>0</v>
      </c>
      <c r="N118" s="7">
        <f t="shared" si="33"/>
        <v>0</v>
      </c>
      <c r="O118" s="7">
        <f t="shared" si="33"/>
        <v>0</v>
      </c>
      <c r="P118" s="7">
        <f t="shared" si="33"/>
        <v>0</v>
      </c>
      <c r="Q118" s="7">
        <f t="shared" si="33"/>
        <v>0</v>
      </c>
      <c r="R118" s="7">
        <f t="shared" si="33"/>
        <v>0</v>
      </c>
      <c r="S118" s="7">
        <f>S77+S59</f>
        <v>0</v>
      </c>
      <c r="T118" s="7">
        <f t="shared" si="33"/>
        <v>0</v>
      </c>
      <c r="U118" s="55"/>
      <c r="V118" s="55" t="s">
        <v>172</v>
      </c>
      <c r="W118" s="55" t="s">
        <v>172</v>
      </c>
      <c r="X118" s="55" t="s">
        <v>172</v>
      </c>
      <c r="Y118" s="55" t="s">
        <v>172</v>
      </c>
      <c r="Z118" s="55" t="s">
        <v>172</v>
      </c>
      <c r="AA118" s="55" t="s">
        <v>172</v>
      </c>
      <c r="AB118" s="57" t="s">
        <v>172</v>
      </c>
      <c r="AC118" s="93" t="s">
        <v>172</v>
      </c>
      <c r="AD118" s="93" t="s">
        <v>172</v>
      </c>
      <c r="AE118" s="93" t="s">
        <v>172</v>
      </c>
      <c r="AF118" s="93" t="s">
        <v>172</v>
      </c>
      <c r="AG118" s="93" t="s">
        <v>172</v>
      </c>
      <c r="AH118" s="93" t="s">
        <v>172</v>
      </c>
      <c r="AI118" s="93" t="s">
        <v>172</v>
      </c>
      <c r="AJ118" s="93" t="s">
        <v>172</v>
      </c>
      <c r="AK118" s="93" t="s">
        <v>172</v>
      </c>
      <c r="AL118" s="93" t="s">
        <v>172</v>
      </c>
      <c r="AM118" s="57" t="s">
        <v>172</v>
      </c>
      <c r="AN118" s="55" t="s">
        <v>172</v>
      </c>
    </row>
    <row r="119" spans="1:40" ht="42" customHeight="1" x14ac:dyDescent="0.25">
      <c r="A119" s="165" t="s">
        <v>52</v>
      </c>
      <c r="B119" s="42" t="s">
        <v>8</v>
      </c>
      <c r="C119" s="65">
        <f>SUM(C120:C122)</f>
        <v>188563833</v>
      </c>
      <c r="D119" s="7">
        <f>D120+D121+D122</f>
        <v>48418629</v>
      </c>
      <c r="E119" s="7">
        <f>E120+E121+E122</f>
        <v>38547304</v>
      </c>
      <c r="F119" s="7">
        <f t="shared" ref="F119" si="34">F120+F121+F122</f>
        <v>34566700</v>
      </c>
      <c r="G119" s="7">
        <f>G120+G121+G122</f>
        <v>27148900</v>
      </c>
      <c r="H119" s="7">
        <f t="shared" ref="H119" si="35">H120+H121+H122</f>
        <v>25991300</v>
      </c>
      <c r="I119" s="7">
        <f t="shared" ref="I119:T119" si="36">I120+I121+I122</f>
        <v>6945500</v>
      </c>
      <c r="J119" s="7">
        <f t="shared" si="36"/>
        <v>6945500</v>
      </c>
      <c r="K119" s="7">
        <f t="shared" si="36"/>
        <v>0</v>
      </c>
      <c r="L119" s="7">
        <f t="shared" si="36"/>
        <v>0</v>
      </c>
      <c r="M119" s="7">
        <f t="shared" si="36"/>
        <v>0</v>
      </c>
      <c r="N119" s="7">
        <f t="shared" si="36"/>
        <v>0</v>
      </c>
      <c r="O119" s="7">
        <f t="shared" si="36"/>
        <v>0</v>
      </c>
      <c r="P119" s="7">
        <f t="shared" si="36"/>
        <v>0</v>
      </c>
      <c r="Q119" s="7">
        <f t="shared" si="36"/>
        <v>0</v>
      </c>
      <c r="R119" s="7">
        <f t="shared" si="36"/>
        <v>0</v>
      </c>
      <c r="S119" s="7">
        <f t="shared" si="36"/>
        <v>0</v>
      </c>
      <c r="T119" s="7">
        <f t="shared" si="36"/>
        <v>0</v>
      </c>
      <c r="U119" s="55"/>
      <c r="V119" s="55" t="s">
        <v>172</v>
      </c>
      <c r="W119" s="55" t="s">
        <v>172</v>
      </c>
      <c r="X119" s="55" t="s">
        <v>172</v>
      </c>
      <c r="Y119" s="55" t="s">
        <v>172</v>
      </c>
      <c r="Z119" s="55" t="s">
        <v>172</v>
      </c>
      <c r="AA119" s="55" t="s">
        <v>172</v>
      </c>
      <c r="AB119" s="57" t="s">
        <v>172</v>
      </c>
      <c r="AC119" s="93" t="s">
        <v>172</v>
      </c>
      <c r="AD119" s="93" t="s">
        <v>172</v>
      </c>
      <c r="AE119" s="93" t="s">
        <v>172</v>
      </c>
      <c r="AF119" s="93" t="s">
        <v>172</v>
      </c>
      <c r="AG119" s="93" t="s">
        <v>172</v>
      </c>
      <c r="AH119" s="93" t="s">
        <v>172</v>
      </c>
      <c r="AI119" s="93" t="s">
        <v>172</v>
      </c>
      <c r="AJ119" s="93" t="s">
        <v>172</v>
      </c>
      <c r="AK119" s="93" t="s">
        <v>172</v>
      </c>
      <c r="AL119" s="93" t="s">
        <v>172</v>
      </c>
      <c r="AM119" s="57" t="s">
        <v>172</v>
      </c>
      <c r="AN119" s="55" t="s">
        <v>172</v>
      </c>
    </row>
    <row r="120" spans="1:40" ht="58.5" customHeight="1" x14ac:dyDescent="0.25">
      <c r="A120" s="166"/>
      <c r="B120" s="43" t="s">
        <v>49</v>
      </c>
      <c r="C120" s="65">
        <f>SUM(D120:T120)</f>
        <v>24906865</v>
      </c>
      <c r="D120" s="7">
        <f t="shared" ref="D120:E122" si="37">D116</f>
        <v>7768813</v>
      </c>
      <c r="E120" s="7">
        <f t="shared" si="37"/>
        <v>9720252</v>
      </c>
      <c r="F120" s="7">
        <f t="shared" ref="F120:G120" si="38">F116</f>
        <v>7417800</v>
      </c>
      <c r="G120" s="7">
        <f t="shared" si="38"/>
        <v>0</v>
      </c>
      <c r="H120" s="7">
        <f t="shared" ref="H120" si="39">H116</f>
        <v>0</v>
      </c>
      <c r="I120" s="7">
        <f t="shared" ref="I120:T120" si="40">I116</f>
        <v>0</v>
      </c>
      <c r="J120" s="7">
        <f t="shared" si="40"/>
        <v>0</v>
      </c>
      <c r="K120" s="7">
        <f t="shared" si="40"/>
        <v>0</v>
      </c>
      <c r="L120" s="7">
        <f t="shared" si="40"/>
        <v>0</v>
      </c>
      <c r="M120" s="7">
        <f t="shared" si="40"/>
        <v>0</v>
      </c>
      <c r="N120" s="7">
        <f t="shared" si="40"/>
        <v>0</v>
      </c>
      <c r="O120" s="7">
        <f t="shared" si="40"/>
        <v>0</v>
      </c>
      <c r="P120" s="7">
        <f t="shared" si="40"/>
        <v>0</v>
      </c>
      <c r="Q120" s="7">
        <f t="shared" si="40"/>
        <v>0</v>
      </c>
      <c r="R120" s="7">
        <f t="shared" si="40"/>
        <v>0</v>
      </c>
      <c r="S120" s="7">
        <f t="shared" si="40"/>
        <v>0</v>
      </c>
      <c r="T120" s="7">
        <f t="shared" si="40"/>
        <v>0</v>
      </c>
      <c r="U120" s="55"/>
      <c r="V120" s="55" t="s">
        <v>172</v>
      </c>
      <c r="W120" s="55" t="s">
        <v>172</v>
      </c>
      <c r="X120" s="55" t="s">
        <v>172</v>
      </c>
      <c r="Y120" s="55" t="s">
        <v>172</v>
      </c>
      <c r="Z120" s="55" t="s">
        <v>172</v>
      </c>
      <c r="AA120" s="55" t="s">
        <v>172</v>
      </c>
      <c r="AB120" s="57" t="s">
        <v>172</v>
      </c>
      <c r="AC120" s="93" t="s">
        <v>172</v>
      </c>
      <c r="AD120" s="93" t="s">
        <v>172</v>
      </c>
      <c r="AE120" s="93" t="s">
        <v>172</v>
      </c>
      <c r="AF120" s="93" t="s">
        <v>172</v>
      </c>
      <c r="AG120" s="93" t="s">
        <v>172</v>
      </c>
      <c r="AH120" s="93" t="s">
        <v>172</v>
      </c>
      <c r="AI120" s="93" t="s">
        <v>172</v>
      </c>
      <c r="AJ120" s="93" t="s">
        <v>172</v>
      </c>
      <c r="AK120" s="93" t="s">
        <v>172</v>
      </c>
      <c r="AL120" s="93" t="s">
        <v>172</v>
      </c>
      <c r="AM120" s="57" t="s">
        <v>172</v>
      </c>
      <c r="AN120" s="55" t="s">
        <v>172</v>
      </c>
    </row>
    <row r="121" spans="1:40" ht="63" customHeight="1" x14ac:dyDescent="0.25">
      <c r="A121" s="166"/>
      <c r="B121" s="43" t="s">
        <v>50</v>
      </c>
      <c r="C121" s="65">
        <f>SUM(D121:T121)</f>
        <v>63017099</v>
      </c>
      <c r="D121" s="7">
        <f t="shared" si="37"/>
        <v>19528847</v>
      </c>
      <c r="E121" s="7">
        <f>E117-E125</f>
        <v>8373052</v>
      </c>
      <c r="F121" s="7">
        <f t="shared" ref="F121" si="41">F117</f>
        <v>7717600</v>
      </c>
      <c r="G121" s="7">
        <f>G117</f>
        <v>7717600</v>
      </c>
      <c r="H121" s="7">
        <f t="shared" ref="H121" si="42">H117</f>
        <v>6560000</v>
      </c>
      <c r="I121" s="7">
        <f t="shared" ref="I121:T121" si="43">I117</f>
        <v>6560000</v>
      </c>
      <c r="J121" s="7">
        <f t="shared" si="43"/>
        <v>6560000</v>
      </c>
      <c r="K121" s="7">
        <f t="shared" si="43"/>
        <v>0</v>
      </c>
      <c r="L121" s="7">
        <f t="shared" si="43"/>
        <v>0</v>
      </c>
      <c r="M121" s="7">
        <f t="shared" si="43"/>
        <v>0</v>
      </c>
      <c r="N121" s="7">
        <f t="shared" si="43"/>
        <v>0</v>
      </c>
      <c r="O121" s="7">
        <f t="shared" si="43"/>
        <v>0</v>
      </c>
      <c r="P121" s="7">
        <f t="shared" si="43"/>
        <v>0</v>
      </c>
      <c r="Q121" s="7">
        <f t="shared" si="43"/>
        <v>0</v>
      </c>
      <c r="R121" s="7">
        <f t="shared" si="43"/>
        <v>0</v>
      </c>
      <c r="S121" s="7">
        <f t="shared" si="43"/>
        <v>0</v>
      </c>
      <c r="T121" s="7">
        <f t="shared" si="43"/>
        <v>0</v>
      </c>
      <c r="U121" s="55"/>
      <c r="V121" s="55" t="s">
        <v>172</v>
      </c>
      <c r="W121" s="55" t="s">
        <v>172</v>
      </c>
      <c r="X121" s="55" t="s">
        <v>172</v>
      </c>
      <c r="Y121" s="55" t="s">
        <v>172</v>
      </c>
      <c r="Z121" s="55" t="s">
        <v>172</v>
      </c>
      <c r="AA121" s="55" t="s">
        <v>172</v>
      </c>
      <c r="AB121" s="57" t="s">
        <v>172</v>
      </c>
      <c r="AC121" s="93" t="s">
        <v>172</v>
      </c>
      <c r="AD121" s="93" t="s">
        <v>172</v>
      </c>
      <c r="AE121" s="93" t="s">
        <v>172</v>
      </c>
      <c r="AF121" s="93" t="s">
        <v>172</v>
      </c>
      <c r="AG121" s="93" t="s">
        <v>172</v>
      </c>
      <c r="AH121" s="93" t="s">
        <v>172</v>
      </c>
      <c r="AI121" s="93" t="s">
        <v>172</v>
      </c>
      <c r="AJ121" s="93" t="s">
        <v>172</v>
      </c>
      <c r="AK121" s="93" t="s">
        <v>172</v>
      </c>
      <c r="AL121" s="93" t="s">
        <v>172</v>
      </c>
      <c r="AM121" s="57" t="s">
        <v>172</v>
      </c>
      <c r="AN121" s="55" t="s">
        <v>172</v>
      </c>
    </row>
    <row r="122" spans="1:40" ht="30" x14ac:dyDescent="0.25">
      <c r="A122" s="167"/>
      <c r="B122" s="43" t="s">
        <v>9</v>
      </c>
      <c r="C122" s="65">
        <f>SUM(D122:T122)</f>
        <v>100639869</v>
      </c>
      <c r="D122" s="7">
        <f t="shared" si="37"/>
        <v>21120969</v>
      </c>
      <c r="E122" s="7">
        <f t="shared" si="37"/>
        <v>20454000</v>
      </c>
      <c r="F122" s="7">
        <f t="shared" ref="F122:G122" si="44">F118</f>
        <v>19431300</v>
      </c>
      <c r="G122" s="7">
        <f t="shared" si="44"/>
        <v>19431300</v>
      </c>
      <c r="H122" s="7">
        <f t="shared" ref="H122" si="45">H118</f>
        <v>19431300</v>
      </c>
      <c r="I122" s="7">
        <f t="shared" ref="I122:T122" si="46">I118</f>
        <v>385500</v>
      </c>
      <c r="J122" s="7">
        <f t="shared" si="46"/>
        <v>385500</v>
      </c>
      <c r="K122" s="7">
        <f t="shared" si="46"/>
        <v>0</v>
      </c>
      <c r="L122" s="7">
        <f t="shared" si="46"/>
        <v>0</v>
      </c>
      <c r="M122" s="7">
        <f t="shared" si="46"/>
        <v>0</v>
      </c>
      <c r="N122" s="7">
        <f t="shared" si="46"/>
        <v>0</v>
      </c>
      <c r="O122" s="7">
        <f t="shared" si="46"/>
        <v>0</v>
      </c>
      <c r="P122" s="7">
        <f t="shared" si="46"/>
        <v>0</v>
      </c>
      <c r="Q122" s="7">
        <f t="shared" si="46"/>
        <v>0</v>
      </c>
      <c r="R122" s="7">
        <f t="shared" si="46"/>
        <v>0</v>
      </c>
      <c r="S122" s="7">
        <f>S118</f>
        <v>0</v>
      </c>
      <c r="T122" s="7">
        <f t="shared" si="46"/>
        <v>0</v>
      </c>
      <c r="U122" s="55"/>
      <c r="V122" s="55" t="s">
        <v>172</v>
      </c>
      <c r="W122" s="55" t="s">
        <v>172</v>
      </c>
      <c r="X122" s="55" t="s">
        <v>172</v>
      </c>
      <c r="Y122" s="55" t="s">
        <v>172</v>
      </c>
      <c r="Z122" s="55" t="s">
        <v>172</v>
      </c>
      <c r="AA122" s="55" t="s">
        <v>172</v>
      </c>
      <c r="AB122" s="57" t="s">
        <v>172</v>
      </c>
      <c r="AC122" s="93" t="s">
        <v>172</v>
      </c>
      <c r="AD122" s="93" t="s">
        <v>172</v>
      </c>
      <c r="AE122" s="93" t="s">
        <v>172</v>
      </c>
      <c r="AF122" s="93" t="s">
        <v>172</v>
      </c>
      <c r="AG122" s="93" t="s">
        <v>172</v>
      </c>
      <c r="AH122" s="93" t="s">
        <v>172</v>
      </c>
      <c r="AI122" s="93" t="s">
        <v>172</v>
      </c>
      <c r="AJ122" s="93" t="s">
        <v>172</v>
      </c>
      <c r="AK122" s="93" t="s">
        <v>172</v>
      </c>
      <c r="AL122" s="93" t="s">
        <v>172</v>
      </c>
      <c r="AM122" s="57" t="s">
        <v>172</v>
      </c>
      <c r="AN122" s="55" t="s">
        <v>172</v>
      </c>
    </row>
    <row r="123" spans="1:40" ht="42" customHeight="1" x14ac:dyDescent="0.25">
      <c r="A123" s="145" t="s">
        <v>53</v>
      </c>
      <c r="B123" s="42" t="s">
        <v>8</v>
      </c>
      <c r="C123" s="65">
        <f>C125</f>
        <v>5810610</v>
      </c>
      <c r="D123" s="7">
        <v>0</v>
      </c>
      <c r="E123" s="7">
        <f>E125</f>
        <v>5810610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55"/>
      <c r="V123" s="55" t="s">
        <v>172</v>
      </c>
      <c r="W123" s="55" t="s">
        <v>172</v>
      </c>
      <c r="X123" s="55" t="s">
        <v>172</v>
      </c>
      <c r="Y123" s="55" t="s">
        <v>172</v>
      </c>
      <c r="Z123" s="55" t="s">
        <v>172</v>
      </c>
      <c r="AA123" s="55" t="s">
        <v>172</v>
      </c>
      <c r="AB123" s="57" t="s">
        <v>172</v>
      </c>
      <c r="AC123" s="93" t="s">
        <v>172</v>
      </c>
      <c r="AD123" s="93" t="s">
        <v>172</v>
      </c>
      <c r="AE123" s="93" t="s">
        <v>172</v>
      </c>
      <c r="AF123" s="93" t="s">
        <v>172</v>
      </c>
      <c r="AG123" s="93" t="s">
        <v>172</v>
      </c>
      <c r="AH123" s="93" t="s">
        <v>172</v>
      </c>
      <c r="AI123" s="93" t="s">
        <v>172</v>
      </c>
      <c r="AJ123" s="93" t="s">
        <v>172</v>
      </c>
      <c r="AK123" s="93" t="s">
        <v>172</v>
      </c>
      <c r="AL123" s="93" t="s">
        <v>172</v>
      </c>
      <c r="AM123" s="57" t="s">
        <v>172</v>
      </c>
      <c r="AN123" s="55" t="s">
        <v>172</v>
      </c>
    </row>
    <row r="124" spans="1:40" ht="57.75" customHeight="1" x14ac:dyDescent="0.25">
      <c r="A124" s="145"/>
      <c r="B124" s="43" t="s">
        <v>49</v>
      </c>
      <c r="C124" s="65">
        <f t="shared" ref="C124" si="47">E124</f>
        <v>0</v>
      </c>
      <c r="D124" s="7">
        <f>D107</f>
        <v>0</v>
      </c>
      <c r="E124" s="7">
        <f t="shared" ref="E124:T124" si="48">E107</f>
        <v>0</v>
      </c>
      <c r="F124" s="21">
        <f t="shared" si="48"/>
        <v>0</v>
      </c>
      <c r="G124" s="21">
        <f t="shared" si="48"/>
        <v>0</v>
      </c>
      <c r="H124" s="21">
        <f t="shared" si="48"/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f t="shared" si="48"/>
        <v>0</v>
      </c>
      <c r="T124" s="21">
        <f t="shared" si="48"/>
        <v>0</v>
      </c>
      <c r="U124" s="55"/>
      <c r="V124" s="55" t="s">
        <v>172</v>
      </c>
      <c r="W124" s="55" t="s">
        <v>172</v>
      </c>
      <c r="X124" s="55" t="s">
        <v>172</v>
      </c>
      <c r="Y124" s="55" t="s">
        <v>172</v>
      </c>
      <c r="Z124" s="55" t="s">
        <v>172</v>
      </c>
      <c r="AA124" s="55" t="s">
        <v>172</v>
      </c>
      <c r="AB124" s="57" t="s">
        <v>172</v>
      </c>
      <c r="AC124" s="93" t="s">
        <v>172</v>
      </c>
      <c r="AD124" s="93" t="s">
        <v>172</v>
      </c>
      <c r="AE124" s="93" t="s">
        <v>172</v>
      </c>
      <c r="AF124" s="93" t="s">
        <v>172</v>
      </c>
      <c r="AG124" s="93" t="s">
        <v>172</v>
      </c>
      <c r="AH124" s="93" t="s">
        <v>172</v>
      </c>
      <c r="AI124" s="93" t="s">
        <v>172</v>
      </c>
      <c r="AJ124" s="93" t="s">
        <v>172</v>
      </c>
      <c r="AK124" s="93" t="s">
        <v>172</v>
      </c>
      <c r="AL124" s="93" t="s">
        <v>172</v>
      </c>
      <c r="AM124" s="57" t="s">
        <v>172</v>
      </c>
      <c r="AN124" s="55" t="s">
        <v>172</v>
      </c>
    </row>
    <row r="125" spans="1:40" ht="70.5" customHeight="1" x14ac:dyDescent="0.25">
      <c r="A125" s="145"/>
      <c r="B125" s="43" t="s">
        <v>50</v>
      </c>
      <c r="C125" s="65">
        <f>E125</f>
        <v>5810610</v>
      </c>
      <c r="D125" s="7">
        <v>0</v>
      </c>
      <c r="E125" s="7">
        <f>E114</f>
        <v>5810610</v>
      </c>
      <c r="F125" s="21">
        <f t="shared" ref="F125:T125" si="49">F108</f>
        <v>0</v>
      </c>
      <c r="G125" s="21">
        <f t="shared" si="49"/>
        <v>0</v>
      </c>
      <c r="H125" s="21">
        <f t="shared" si="49"/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f t="shared" si="49"/>
        <v>0</v>
      </c>
      <c r="T125" s="21">
        <f t="shared" si="49"/>
        <v>0</v>
      </c>
      <c r="U125" s="55"/>
      <c r="V125" s="55" t="s">
        <v>172</v>
      </c>
      <c r="W125" s="55" t="s">
        <v>172</v>
      </c>
      <c r="X125" s="55" t="s">
        <v>172</v>
      </c>
      <c r="Y125" s="55" t="s">
        <v>172</v>
      </c>
      <c r="Z125" s="55" t="s">
        <v>172</v>
      </c>
      <c r="AA125" s="55" t="s">
        <v>172</v>
      </c>
      <c r="AB125" s="57" t="s">
        <v>172</v>
      </c>
      <c r="AC125" s="93" t="s">
        <v>172</v>
      </c>
      <c r="AD125" s="93" t="s">
        <v>172</v>
      </c>
      <c r="AE125" s="93" t="s">
        <v>172</v>
      </c>
      <c r="AF125" s="93" t="s">
        <v>172</v>
      </c>
      <c r="AG125" s="93" t="s">
        <v>172</v>
      </c>
      <c r="AH125" s="93" t="s">
        <v>172</v>
      </c>
      <c r="AI125" s="93" t="s">
        <v>172</v>
      </c>
      <c r="AJ125" s="93" t="s">
        <v>172</v>
      </c>
      <c r="AK125" s="93" t="s">
        <v>172</v>
      </c>
      <c r="AL125" s="93" t="s">
        <v>172</v>
      </c>
      <c r="AM125" s="57" t="s">
        <v>172</v>
      </c>
      <c r="AN125" s="55" t="s">
        <v>172</v>
      </c>
    </row>
    <row r="127" spans="1:40" x14ac:dyDescent="0.25">
      <c r="A127" s="199" t="s">
        <v>28</v>
      </c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</row>
    <row r="128" spans="1:40" x14ac:dyDescent="0.25">
      <c r="A128" s="160" t="s">
        <v>88</v>
      </c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</row>
    <row r="133" ht="21" customHeight="1" x14ac:dyDescent="0.25"/>
  </sheetData>
  <mergeCells count="284">
    <mergeCell ref="AG31:AG32"/>
    <mergeCell ref="AH31:AH32"/>
    <mergeCell ref="AI31:AI32"/>
    <mergeCell ref="AJ31:AJ32"/>
    <mergeCell ref="AK31:AK32"/>
    <mergeCell ref="AJ74:AJ75"/>
    <mergeCell ref="AJ76:AJ77"/>
    <mergeCell ref="AK74:AK75"/>
    <mergeCell ref="AL98:AL99"/>
    <mergeCell ref="AK76:AK77"/>
    <mergeCell ref="AL74:AL75"/>
    <mergeCell ref="AL76:AL77"/>
    <mergeCell ref="AL107:AL108"/>
    <mergeCell ref="AC98:AC99"/>
    <mergeCell ref="AD98:AD99"/>
    <mergeCell ref="AE98:AE99"/>
    <mergeCell ref="AF98:AF99"/>
    <mergeCell ref="AG98:AG99"/>
    <mergeCell ref="AH98:AH99"/>
    <mergeCell ref="AI98:AI99"/>
    <mergeCell ref="AJ98:AJ99"/>
    <mergeCell ref="AK98:AK99"/>
    <mergeCell ref="AC107:AC108"/>
    <mergeCell ref="AD107:AD108"/>
    <mergeCell ref="AE107:AE108"/>
    <mergeCell ref="AF107:AF108"/>
    <mergeCell ref="AG107:AG108"/>
    <mergeCell ref="AH107:AH108"/>
    <mergeCell ref="AI107:AI108"/>
    <mergeCell ref="AJ107:AJ108"/>
    <mergeCell ref="AK107:AK108"/>
    <mergeCell ref="AM98:AM99"/>
    <mergeCell ref="AB31:AB32"/>
    <mergeCell ref="AM31:AM32"/>
    <mergeCell ref="AB48:AB49"/>
    <mergeCell ref="AM48:AM49"/>
    <mergeCell ref="AB62:AB64"/>
    <mergeCell ref="AM62:AM64"/>
    <mergeCell ref="AB80:AB82"/>
    <mergeCell ref="AM80:AM82"/>
    <mergeCell ref="AC48:AC49"/>
    <mergeCell ref="AD48:AD49"/>
    <mergeCell ref="AE48:AE49"/>
    <mergeCell ref="AF48:AF49"/>
    <mergeCell ref="AG48:AG49"/>
    <mergeCell ref="AH48:AH49"/>
    <mergeCell ref="AI48:AI49"/>
    <mergeCell ref="AJ48:AJ49"/>
    <mergeCell ref="AK48:AK49"/>
    <mergeCell ref="AL48:AL49"/>
    <mergeCell ref="AC80:AC82"/>
    <mergeCell ref="AD80:AD82"/>
    <mergeCell ref="AE80:AE82"/>
    <mergeCell ref="AF80:AF82"/>
    <mergeCell ref="AG80:AG82"/>
    <mergeCell ref="A5:Y5"/>
    <mergeCell ref="Z62:Z64"/>
    <mergeCell ref="A46:A47"/>
    <mergeCell ref="A106:A108"/>
    <mergeCell ref="V107:V108"/>
    <mergeCell ref="W107:W108"/>
    <mergeCell ref="X107:X108"/>
    <mergeCell ref="Y107:Y108"/>
    <mergeCell ref="Z107:Z108"/>
    <mergeCell ref="Y80:Y82"/>
    <mergeCell ref="Z48:Z49"/>
    <mergeCell ref="V98:V99"/>
    <mergeCell ref="W98:W99"/>
    <mergeCell ref="X98:X99"/>
    <mergeCell ref="Y98:Y99"/>
    <mergeCell ref="Z98:Z99"/>
    <mergeCell ref="Y50:Y52"/>
    <mergeCell ref="Z50:Z52"/>
    <mergeCell ref="U73:U77"/>
    <mergeCell ref="A34:A37"/>
    <mergeCell ref="V50:V52"/>
    <mergeCell ref="W50:W52"/>
    <mergeCell ref="X50:X52"/>
    <mergeCell ref="A6:Y6"/>
    <mergeCell ref="AA20:AA22"/>
    <mergeCell ref="AC20:AC22"/>
    <mergeCell ref="AD20:AD22"/>
    <mergeCell ref="AF20:AF22"/>
    <mergeCell ref="V2:Y3"/>
    <mergeCell ref="A127:V127"/>
    <mergeCell ref="V31:V32"/>
    <mergeCell ref="W31:W32"/>
    <mergeCell ref="X31:X32"/>
    <mergeCell ref="A88:A89"/>
    <mergeCell ref="W48:W49"/>
    <mergeCell ref="X48:X49"/>
    <mergeCell ref="A43:A45"/>
    <mergeCell ref="U66:U71"/>
    <mergeCell ref="Y31:Y32"/>
    <mergeCell ref="V62:V64"/>
    <mergeCell ref="A62:U64"/>
    <mergeCell ref="W46:W47"/>
    <mergeCell ref="X46:X47"/>
    <mergeCell ref="Y46:Y47"/>
    <mergeCell ref="Y48:Y49"/>
    <mergeCell ref="A56:A59"/>
    <mergeCell ref="A119:A122"/>
    <mergeCell ref="A123:A125"/>
    <mergeCell ref="A7:Y7"/>
    <mergeCell ref="W20:W22"/>
    <mergeCell ref="X20:X22"/>
    <mergeCell ref="Y20:Y22"/>
    <mergeCell ref="A9:A10"/>
    <mergeCell ref="B9:B10"/>
    <mergeCell ref="A20:U22"/>
    <mergeCell ref="U9:U10"/>
    <mergeCell ref="V9:V10"/>
    <mergeCell ref="C9:C10"/>
    <mergeCell ref="V20:V22"/>
    <mergeCell ref="A11:AN11"/>
    <mergeCell ref="A12:AN12"/>
    <mergeCell ref="AN9:AN10"/>
    <mergeCell ref="A13:U17"/>
    <mergeCell ref="D9:T9"/>
    <mergeCell ref="W9:AM9"/>
    <mergeCell ref="AB20:AB22"/>
    <mergeCell ref="AM20:AM22"/>
    <mergeCell ref="AE20:AE22"/>
    <mergeCell ref="AG20:AG22"/>
    <mergeCell ref="AH20:AH22"/>
    <mergeCell ref="AI20:AI22"/>
    <mergeCell ref="AJ20:AJ22"/>
    <mergeCell ref="A128:U128"/>
    <mergeCell ref="A76:A77"/>
    <mergeCell ref="A94:A95"/>
    <mergeCell ref="A92:A93"/>
    <mergeCell ref="A115:A118"/>
    <mergeCell ref="A70:A71"/>
    <mergeCell ref="X43:X44"/>
    <mergeCell ref="Y43:Y44"/>
    <mergeCell ref="A74:A75"/>
    <mergeCell ref="A98:U100"/>
    <mergeCell ref="A109:A111"/>
    <mergeCell ref="A112:A114"/>
    <mergeCell ref="U106:U108"/>
    <mergeCell ref="U102:U105"/>
    <mergeCell ref="A48:A51"/>
    <mergeCell ref="V46:V47"/>
    <mergeCell ref="V43:V44"/>
    <mergeCell ref="A83:Y83"/>
    <mergeCell ref="U24:U46"/>
    <mergeCell ref="U84:U85"/>
    <mergeCell ref="U86:U95"/>
    <mergeCell ref="V28:V29"/>
    <mergeCell ref="W28:W29"/>
    <mergeCell ref="AN107:AN108"/>
    <mergeCell ref="A101:AN101"/>
    <mergeCell ref="AN80:AN82"/>
    <mergeCell ref="A78:AN78"/>
    <mergeCell ref="A79:AN79"/>
    <mergeCell ref="AN62:AN64"/>
    <mergeCell ref="A60:AN60"/>
    <mergeCell ref="A61:AN61"/>
    <mergeCell ref="W62:W64"/>
    <mergeCell ref="X62:X64"/>
    <mergeCell ref="Y62:Y64"/>
    <mergeCell ref="Z80:Z82"/>
    <mergeCell ref="AA80:AA82"/>
    <mergeCell ref="A80:U82"/>
    <mergeCell ref="V80:V82"/>
    <mergeCell ref="W80:W82"/>
    <mergeCell ref="X80:X82"/>
    <mergeCell ref="AB107:AB108"/>
    <mergeCell ref="AM107:AM108"/>
    <mergeCell ref="AN98:AN99"/>
    <mergeCell ref="AA107:AA108"/>
    <mergeCell ref="AA62:AA64"/>
    <mergeCell ref="AA98:AA99"/>
    <mergeCell ref="AB98:AB99"/>
    <mergeCell ref="AN48:AN49"/>
    <mergeCell ref="AN31:AN32"/>
    <mergeCell ref="A23:AN23"/>
    <mergeCell ref="AN20:AN22"/>
    <mergeCell ref="A18:AN18"/>
    <mergeCell ref="A19:AN19"/>
    <mergeCell ref="A65:AN65"/>
    <mergeCell ref="A96:AN96"/>
    <mergeCell ref="A97:AN97"/>
    <mergeCell ref="A29:A32"/>
    <mergeCell ref="Y34:Y37"/>
    <mergeCell ref="W43:W44"/>
    <mergeCell ref="V48:V49"/>
    <mergeCell ref="A38:A42"/>
    <mergeCell ref="V34:V37"/>
    <mergeCell ref="W34:W37"/>
    <mergeCell ref="X34:X37"/>
    <mergeCell ref="Z31:Z32"/>
    <mergeCell ref="AA31:AA32"/>
    <mergeCell ref="Z46:Z47"/>
    <mergeCell ref="AA46:AA47"/>
    <mergeCell ref="Z20:Z22"/>
    <mergeCell ref="AA48:AA49"/>
    <mergeCell ref="A52:A55"/>
    <mergeCell ref="AK20:AK22"/>
    <mergeCell ref="AL20:AL22"/>
    <mergeCell ref="AC62:AC64"/>
    <mergeCell ref="AD62:AD64"/>
    <mergeCell ref="AE62:AE64"/>
    <mergeCell ref="AF62:AF64"/>
    <mergeCell ref="AG62:AG64"/>
    <mergeCell ref="AH62:AH64"/>
    <mergeCell ref="AI62:AI64"/>
    <mergeCell ref="AJ62:AJ64"/>
    <mergeCell ref="AK62:AK64"/>
    <mergeCell ref="AL62:AL64"/>
    <mergeCell ref="AK50:AK52"/>
    <mergeCell ref="AL50:AL52"/>
    <mergeCell ref="AL31:AL32"/>
    <mergeCell ref="AC31:AC32"/>
    <mergeCell ref="AD31:AD32"/>
    <mergeCell ref="AE31:AE32"/>
    <mergeCell ref="AF31:AF32"/>
    <mergeCell ref="AG28:AG29"/>
    <mergeCell ref="AH28:AH29"/>
    <mergeCell ref="AI28:AI29"/>
    <mergeCell ref="AJ28:AJ29"/>
    <mergeCell ref="AK28:AK29"/>
    <mergeCell ref="AN50:AN52"/>
    <mergeCell ref="AB50:AB52"/>
    <mergeCell ref="AC50:AC52"/>
    <mergeCell ref="AD50:AD52"/>
    <mergeCell ref="AE50:AE52"/>
    <mergeCell ref="AF50:AF52"/>
    <mergeCell ref="AG50:AG52"/>
    <mergeCell ref="AH50:AH52"/>
    <mergeCell ref="AI50:AI52"/>
    <mergeCell ref="AJ50:AJ52"/>
    <mergeCell ref="AN74:AN75"/>
    <mergeCell ref="AN76:AN77"/>
    <mergeCell ref="U48:U59"/>
    <mergeCell ref="AA76:AA77"/>
    <mergeCell ref="AB76:AB77"/>
    <mergeCell ref="AC76:AC77"/>
    <mergeCell ref="AA74:AA75"/>
    <mergeCell ref="AB74:AB75"/>
    <mergeCell ref="AC74:AC75"/>
    <mergeCell ref="AD74:AD75"/>
    <mergeCell ref="AD76:AD77"/>
    <mergeCell ref="AE74:AE75"/>
    <mergeCell ref="AE76:AE77"/>
    <mergeCell ref="V74:V75"/>
    <mergeCell ref="V76:V77"/>
    <mergeCell ref="W74:W75"/>
    <mergeCell ref="X74:X75"/>
    <mergeCell ref="Y74:Y75"/>
    <mergeCell ref="Z74:Z75"/>
    <mergeCell ref="W76:W77"/>
    <mergeCell ref="X76:X77"/>
    <mergeCell ref="Y76:Y77"/>
    <mergeCell ref="Z76:Z77"/>
    <mergeCell ref="AM50:AM52"/>
    <mergeCell ref="AM74:AM75"/>
    <mergeCell ref="AM76:AM77"/>
    <mergeCell ref="AA50:AA52"/>
    <mergeCell ref="AH80:AH82"/>
    <mergeCell ref="AI80:AI82"/>
    <mergeCell ref="AJ80:AJ82"/>
    <mergeCell ref="AK80:AK82"/>
    <mergeCell ref="AL80:AL82"/>
    <mergeCell ref="AF74:AF75"/>
    <mergeCell ref="AF76:AF77"/>
    <mergeCell ref="AG74:AG75"/>
    <mergeCell ref="AG76:AG77"/>
    <mergeCell ref="AH74:AH75"/>
    <mergeCell ref="AH76:AH77"/>
    <mergeCell ref="AI74:AI75"/>
    <mergeCell ref="AI76:AI77"/>
    <mergeCell ref="AL28:AL29"/>
    <mergeCell ref="AM28:AM29"/>
    <mergeCell ref="AN28:AN29"/>
    <mergeCell ref="X28:X29"/>
    <mergeCell ref="Y28:Y29"/>
    <mergeCell ref="Z28:Z29"/>
    <mergeCell ref="AA28:AA29"/>
    <mergeCell ref="AB28:AB29"/>
    <mergeCell ref="AC28:AC29"/>
    <mergeCell ref="AD28:AD29"/>
    <mergeCell ref="AE28:AE29"/>
    <mergeCell ref="AF28:AF29"/>
  </mergeCells>
  <printOptions horizontalCentered="1"/>
  <pageMargins left="0.27559055118110237" right="0.23622047244094491" top="0.62992125984251968" bottom="0.31496062992125984" header="0.31496062992125984" footer="0.23622047244094491"/>
  <pageSetup paperSize="8" scale="26" fitToHeight="0" orientation="landscape" r:id="rId1"/>
  <rowBreaks count="3" manualBreakCount="3">
    <brk id="46" max="16383" man="1"/>
    <brk id="85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Лист1!sub_1300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2015-12-02T06:39:27Z</dcterms:modified>
</cp:coreProperties>
</file>